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lyndseyr\Desktop\"/>
    </mc:Choice>
  </mc:AlternateContent>
  <bookViews>
    <workbookView xWindow="0" yWindow="0" windowWidth="27705" windowHeight="13755" activeTab="2"/>
  </bookViews>
  <sheets>
    <sheet name="Assumptions and Summary" sheetId="6" r:id="rId1"/>
    <sheet name="Rental CF" sheetId="3" r:id="rId2"/>
    <sheet name="Supporting- Rental Roll"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I">[1]RES.DESV.!#REF!</definedName>
    <definedName name="\L">#REF!</definedName>
    <definedName name="\p">#N/A</definedName>
    <definedName name="\R">#REF!</definedName>
    <definedName name="\S">[1]RES.DESV.!#REF!</definedName>
    <definedName name="__123Graph_AGráfico1" hidden="1">[1]RES.DESV.!#REF!</definedName>
    <definedName name="__FDS_HYPERLINK_TOGGLE_STATE__" hidden="1">"ON"</definedName>
    <definedName name="__home">#REF!</definedName>
    <definedName name="_1_0BL">[2]Returns!#REF!</definedName>
    <definedName name="_10_0_0MargenVen">'[3]Hipótesis Resultados'!#REF!</definedName>
    <definedName name="_11_0_0MargenVen">'[3]Hipótesis Resultados'!#REF!</definedName>
    <definedName name="_1999">#REF!</definedName>
    <definedName name="_bdm.28311EA861614192BB0102F2C5E782CA.edm" hidden="1">[4]Sheet1!$A:$IV</definedName>
    <definedName name="_bdm.2FBB5213FC9E4ECF9FC6ADDBAD406F6E.edm" hidden="1">[4]Sheet3!$A:$IV</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F2">#REF!</definedName>
    <definedName name="_Fill" hidden="1">#REF!</definedName>
    <definedName name="_Fill1" hidden="1">'[5]Forecast %'!#REF!</definedName>
    <definedName name="_FYE2">[6]Inputs!$D$13</definedName>
    <definedName name="_IRR10">#REF!</definedName>
    <definedName name="_irr15">#REF!</definedName>
    <definedName name="_irr20">#REF!</definedName>
    <definedName name="_irr25">#REF!</definedName>
    <definedName name="_oc1">#REF!</definedName>
    <definedName name="_oc2">#REF!</definedName>
    <definedName name="_oc3">#REF!</definedName>
    <definedName name="_Order1" hidden="1">0</definedName>
    <definedName name="_Order2" hidden="1">0</definedName>
    <definedName name="_PFY2">#REF!</definedName>
    <definedName name="_pg2">#REF!</definedName>
    <definedName name="_res10">#REF!</definedName>
    <definedName name="_res15">#REF!</definedName>
    <definedName name="_res20">#REF!</definedName>
    <definedName name="_res25">#REF!</definedName>
    <definedName name="_Rev4">'[7]Sheet1 - Table 1'!#REF!</definedName>
    <definedName name="_Rev5">'[7]Sheet1 - Table 1'!#REF!</definedName>
    <definedName name="_Rev6">'[7]Sheet1 - Table 1'!#REF!</definedName>
    <definedName name="_Rev7">'[7]Sheet1 - Table 1'!#REF!</definedName>
    <definedName name="_Table1_Out" hidden="1">#REF!</definedName>
    <definedName name="_Table2_Out" hidden="1">#REF!</definedName>
    <definedName name="a">[8]Beta!$K$14</definedName>
    <definedName name="A_BS">[9]Sheet3!#REF!</definedName>
    <definedName name="A_CF">[9]Sheet3!#REF!</definedName>
    <definedName name="A_is">[9]Sheet3!#REF!</definedName>
    <definedName name="aa" localSheetId="1" hidden="1">{#N/A,#N/A,TRUE,"Cover";#N/A,#N/A,TRUE,"Stack";#N/A,#N/A,TRUE,"Cost S";#N/A,#N/A,TRUE,"Financing";#N/A,#N/A,TRUE,"Const Loan Calc";#N/A,#N/A,TRUE," CF";#N/A,#N/A,TRUE,"CF Mnthly";#N/A,#N/A,TRUE,"CF assum";#N/A,#N/A,TRUE,"Unit Sales";#N/A,#N/A,TRUE,"REV";#N/A,#N/A,TRUE,"Investor";#N/A,#N/A,TRUE,"Bdgt Backup"}</definedName>
    <definedName name="aa" hidden="1">{#N/A,#N/A,TRUE,"Cover";#N/A,#N/A,TRUE,"Stack";#N/A,#N/A,TRUE,"Cost S";#N/A,#N/A,TRUE,"Financing";#N/A,#N/A,TRUE,"Const Loan Calc";#N/A,#N/A,TRUE," CF";#N/A,#N/A,TRUE,"CF Mnthly";#N/A,#N/A,TRUE,"CF assum";#N/A,#N/A,TRUE,"Unit Sales";#N/A,#N/A,TRUE,"REV";#N/A,#N/A,TRUE,"Investor";#N/A,#N/A,TRUE,"Bdgt Backup"}</definedName>
    <definedName name="AB_SECTOR">[10]Variables!#REF!</definedName>
    <definedName name="ABF">'[7]Sheet1 - Table 1'!#REF!</definedName>
    <definedName name="account">[9]Sheet3!#REF!</definedName>
    <definedName name="accruedswitch">[11]Assumptions!$C$97</definedName>
    <definedName name="Acq">#REF!</definedName>
    <definedName name="ACQ_PG1">#REF!</definedName>
    <definedName name="acq_pg2">#REF!</definedName>
    <definedName name="acquiror">[9]Sheet3!#REF!</definedName>
    <definedName name="Acquisition_Deposit">#REF!</definedName>
    <definedName name="act">'[12]P&amp;L sector-Ecocat'!#REF!</definedName>
    <definedName name="Adj_Ebitda">'[7]Sheet1 - Table 1'!#REF!</definedName>
    <definedName name="Adjusted_EBITDA">'[7]Sheet1 - Table 1'!#REF!</definedName>
    <definedName name="ADR">[13]Assumptions!$E$27</definedName>
    <definedName name="ADR_Growth">[13]Assumptions!$F$27</definedName>
    <definedName name="ALLPORTPG1">#REF!</definedName>
    <definedName name="ALLPORTPG2">#REF!</definedName>
    <definedName name="allportqtr1">#REF!</definedName>
    <definedName name="ALLPORTQTR2">#REF!</definedName>
    <definedName name="allprops">#REF!</definedName>
    <definedName name="allprops2">#REF!</definedName>
    <definedName name="AllTables" localSheetId="1">{16}</definedName>
    <definedName name="AllTables">{16}</definedName>
    <definedName name="alq">#REF!</definedName>
    <definedName name="amortisation">'[7]Sheet1 - Table 1'!#REF!</definedName>
    <definedName name="Años_1_2">#REF!</definedName>
    <definedName name="Años_11_15">#REF!</definedName>
    <definedName name="Años_16_20">#REF!</definedName>
    <definedName name="Años_21_25">#REF!</definedName>
    <definedName name="Años_3_5">#REF!</definedName>
    <definedName name="Años_6_10">#REF!</definedName>
    <definedName name="area">'[14]Balanace AGREGADO EX-CINE'!$J$17:$K$18,'[14]Balanace AGREGADO EX-CINE'!$J$20:$K$25,'[14]Balanace AGREGADO EX-CINE'!$J$27:$K$29,'[14]Balanace AGREGADO EX-CINE'!$J$35:$K$36,'[14]Balanace AGREGADO EX-CINE'!$J$38:$K$41,'[14]Balanace AGREGADO EX-CINE'!$J$43:$K$43,'[14]Balanace AGREGADO EX-CINE'!$J$44:$K$45,'[14]Balanace AGREGADO EX-CINE'!$J$53:$K$54,'[14]Balanace AGREGADO EX-CINE'!$J$56:$K$57,'[14]Balanace AGREGADO EX-CINE'!$J$58:$K$60,'[14]Balanace AGREGADO EX-CINE'!$J$64:$K$64,'[14]Balanace AGREGADO EX-CINE'!$J$68:$K$69,'[14]Balanace AGREGADO EX-CINE'!$J$73:$K$76,'[14]Balanace AGREGADO EX-CINE'!$J$81:$K$81,'[14]Balanace AGREGADO EX-CINE'!$J$83:$K$84,'[14]Balanace AGREGADO EX-CINE'!$J$86:$K$87,'[14]Balanace AGREGADO EX-CINE'!$J$89:$K$91</definedName>
    <definedName name="ARGO_PG1">#REF!</definedName>
    <definedName name="ARGO_PG2">#REF!</definedName>
    <definedName name="ARGUS8">#REF!</definedName>
    <definedName name="ass">[9]Sheet2!#REF!</definedName>
    <definedName name="asset_name">'[15]Deal Summary'!$C$2</definedName>
    <definedName name="Assumptions">"INPUT"</definedName>
    <definedName name="atl" localSheetId="1">{16}</definedName>
    <definedName name="atl">{16}</definedName>
    <definedName name="balancenocuadra">#REF!</definedName>
    <definedName name="BASEASS">#REF!</definedName>
    <definedName name="BaseYear">[16]Controles!$C$23</definedName>
    <definedName name="Basic_Shares">#REF!</definedName>
    <definedName name="Beg_Bal">'[17]Loan Amortization Schedule'!$C$18:$C$497</definedName>
    <definedName name="bi">#REF!</definedName>
    <definedName name="BLEND">#REF!</definedName>
    <definedName name="BlendedStockPrice">#REF!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OY">#REF!</definedName>
    <definedName name="BRL">#REF!</definedName>
    <definedName name="BSCF">#REF!</definedName>
    <definedName name="BSError">#REF!</definedName>
    <definedName name="BU">#REF!</definedName>
    <definedName name="BUDD">#REF!</definedName>
    <definedName name="Building_Growth">[18]Assumptions!$B$16</definedName>
    <definedName name="Building_Life">#REF!</definedName>
    <definedName name="Building_Sale">#REF!</definedName>
    <definedName name="Building_Sale_Proceeds">#REF!</definedName>
    <definedName name="BW">[10]BW_sector!$A:$IV</definedName>
    <definedName name="BW_inv1">'[10]BW_Inv_tipo I'!$A$6:$IV$69</definedName>
    <definedName name="BW_inv2">'[10]BW_Inv_tipo II'!$A$6:$K$444</definedName>
    <definedName name="BW_personal">[10]BW_Personal!$A$7:$H$298</definedName>
    <definedName name="C_BS">[9]Sheet3!#REF!</definedName>
    <definedName name="C_CF">[9]Sheet3!#REF!</definedName>
    <definedName name="C_IS">[9]Sheet3!#REF!</definedName>
    <definedName name="C_SECTOR">[10]Variables!#REF!</definedName>
    <definedName name="C_SECTOR_PMP">[10]Variables!#REF!</definedName>
    <definedName name="ca">#REF!</definedName>
    <definedName name="CAGR">#REF!</definedName>
    <definedName name="cambio">#REF!</definedName>
    <definedName name="Cap">[19]NAV!$B$32</definedName>
    <definedName name="Cap_Rate">#REF!</definedName>
    <definedName name="Capex">#REF!</definedName>
    <definedName name="capex3">[11]Assumptions!$F$64</definedName>
    <definedName name="capex4">[11]Assumptions!$F$65</definedName>
    <definedName name="CapexDDB">'[7]Sheet1 - Table 1'!#REF!</definedName>
    <definedName name="cas">[9]Sheet2!#REF!</definedName>
    <definedName name="Case">'[20]Rental CF'!#REF!</definedName>
    <definedName name="CASE1">#REF!</definedName>
    <definedName name="case2">#REF!</definedName>
    <definedName name="CaseList">'[20]Rental CF'!#REF!</definedName>
    <definedName name="CaseList_4">'[20]Rental CF'!#REF!</definedName>
    <definedName name="CaseList_numbers">'[20]Rental CF'!#REF!</definedName>
    <definedName name="caselogic">'[21]Inputs for financial model'!$T$14</definedName>
    <definedName name="CASENAME">[22]Cases!$J$7</definedName>
    <definedName name="CashAndMarketableSecurities">#REF!</definedName>
    <definedName name="Cat_0">'[12]P&amp;L sector-Ecocat'!#REF!</definedName>
    <definedName name="Cat_1">'[12]P&amp;L sector-Ecocat'!#REF!</definedName>
    <definedName name="Cat_2">'[12]P&amp;L sector-Ecocat'!#REF!</definedName>
    <definedName name="Cat_3">'[12]P&amp;L sector-Ecocat'!#REF!</definedName>
    <definedName name="Categoria">#REF!</definedName>
    <definedName name="cc">#REF!</definedName>
    <definedName name="cca">[9]Sheet2!#REF!</definedName>
    <definedName name="CHECK">'[23]State(annual)'!#REF!</definedName>
    <definedName name="checkit">[24]Investors!checkit</definedName>
    <definedName name="cia">'[12]P&amp;L sector-Ecocat'!#REF!</definedName>
    <definedName name="cin">[9]Sheet2!#REF!</definedName>
    <definedName name="Circ_Breaker">#REF!</definedName>
    <definedName name="Circularity">#REF!</definedName>
    <definedName name="cm">#REF!</definedName>
    <definedName name="CM_PG1">#REF!</definedName>
    <definedName name="CM_PG2">#REF!</definedName>
    <definedName name="cmp">#REF!</definedName>
    <definedName name="CNote">[25]Caratula!#REF!</definedName>
    <definedName name="cod">[26]codigos!$E$4:$E$16</definedName>
    <definedName name="COGS1">#REF!</definedName>
    <definedName name="COGS2">#REF!</definedName>
    <definedName name="colPer">#REF!</definedName>
    <definedName name="Columnas">#REF!</definedName>
    <definedName name="Comp">'[7]Sheet1 - Table 1'!#REF!</definedName>
    <definedName name="Company">#REF!</definedName>
    <definedName name="Company_Name">#REF!</definedName>
    <definedName name="Comps_Range">'[27]Public-Comps-Data'!$D$2:$AA$99</definedName>
    <definedName name="con">[9]Sheet2!#REF!</definedName>
    <definedName name="conBig">9.99999999999999E+307</definedName>
    <definedName name="conOrd">"thstndrdthththththththththththththththththstndrdthththththththstndrdthththththththstndrdthththththththstndrdthththththththstndrdthththththththstndrdthththththththstndrdthththththththstndrdthththththth"</definedName>
    <definedName name="Constr_End">#REF!</definedName>
    <definedName name="Constr_Months">#REF!</definedName>
    <definedName name="Constr_Start">#REF!</definedName>
    <definedName name="cont">#REF!</definedName>
    <definedName name="ConversionToggle">#REF!</definedName>
    <definedName name="Convertible_Debt_6_4">#REF!</definedName>
    <definedName name="Convertible_Preferred_3_5">#REF!</definedName>
    <definedName name="Convertible_Preferred_4_1">#REF!</definedName>
    <definedName name="Convertible_Preferred_4_2">#REF!</definedName>
    <definedName name="Convertible_Preferred_4_3">#REF!</definedName>
    <definedName name="Convertible_Preferred_4_4">#REF!</definedName>
    <definedName name="Convertible_Preferred_4_5">#REF!</definedName>
    <definedName name="Convertible_Preferred_5_1">#REF!</definedName>
    <definedName name="Convertible_Preferred_5_2">#REF!</definedName>
    <definedName name="Convertible_Preferred_5_3">#REF!</definedName>
    <definedName name="Convertible_Preferred_5_4">#REF!</definedName>
    <definedName name="Convertible_Preferred_5_5">#REF!</definedName>
    <definedName name="Convertible_Preferred_6_1">#REF!</definedName>
    <definedName name="Convertible_Preferred_6_2">#REF!</definedName>
    <definedName name="Convertible_Preferred_6_3">#REF!</definedName>
    <definedName name="Convertible_Preferred_6_4">#REF!</definedName>
    <definedName name="Convertible_Preferred_6_5">#REF!</definedName>
    <definedName name="Convertible_Preferred_Converted">#REF!</definedName>
    <definedName name="ConvertibleDebt">#REF!</definedName>
    <definedName name="ConvertibleDebt1">#REF!</definedName>
    <definedName name="ConvertibleDebt2">#REF!</definedName>
    <definedName name="ConvertibleDebt3">#REF!</definedName>
    <definedName name="ConvertibleDebt4">#REF!</definedName>
    <definedName name="ConvertibleDebtShares1">#REF!</definedName>
    <definedName name="ConvertibleDebtShares2">#REF!</definedName>
    <definedName name="ConvertibleDebtShares3">#REF!</definedName>
    <definedName name="ConvertibleDebtShares4">#REF!</definedName>
    <definedName name="ConvertiblePreferredBookValue">#REF!</definedName>
    <definedName name="ConvertiblePreferredBookValue1">#REF!</definedName>
    <definedName name="ConvertiblePreferredBookValue2">#REF!</definedName>
    <definedName name="ConvertiblePreferredLiquidValue">#REF!</definedName>
    <definedName name="ConvertiblePreferredLiquidValue1">#REF!</definedName>
    <definedName name="ConvertiblePreferredLiquidValue2">#REF!</definedName>
    <definedName name="ConvPrefHide">#REF!</definedName>
    <definedName name="convprefrate">[28]StandAlne!#REF!</definedName>
    <definedName name="convprefshares">[28]StandAlne!#REF!</definedName>
    <definedName name="convpricedebt">[28]StandAlne!#REF!</definedName>
    <definedName name="convpricepref">[28]StandAlne!#REF!</definedName>
    <definedName name="conZzz">"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ž"</definedName>
    <definedName name="Cost_Equity">[20]WACC!#REF!</definedName>
    <definedName name="Cost_of_sales_1">#REF!</definedName>
    <definedName name="Cost_of_sales_2">#REF!</definedName>
    <definedName name="Coste_uni._Máquina">#REF!</definedName>
    <definedName name="Coste_unit._Trafo">#REF!</definedName>
    <definedName name="Costs">#REF!</definedName>
    <definedName name="CostsWithNames">#REF!</definedName>
    <definedName name="COVER">[9]Sheet3!#REF!</definedName>
    <definedName name="CPL">#REF!</definedName>
    <definedName name="CPREPROP97PG1">#REF!</definedName>
    <definedName name="CPREPROP97PG2">#REF!</definedName>
    <definedName name="CrecimientoVentas">'[3]Hipótesis Resultados'!#REF!</definedName>
    <definedName name="Cuentas">#REF!</definedName>
    <definedName name="Cuentas_Actividades">#REF!</definedName>
    <definedName name="Cuentas_Factores">#REF!</definedName>
    <definedName name="Cuentas_Meses">#REF!</definedName>
    <definedName name="CuentasBis">#REF!</definedName>
    <definedName name="Cum_Int">#REF!</definedName>
    <definedName name="Currency">#REF!</definedName>
    <definedName name="CurrentSO">'[16]Emisión acciones'!$G$11</definedName>
    <definedName name="CurrentYear">'[16]Amort. mat.'!$A$6:$IV$6</definedName>
    <definedName name="d" hidden="1">#REF!</definedName>
    <definedName name="D_A">#REF!</definedName>
    <definedName name="D_B">#REF!</definedName>
    <definedName name="D_C">#REF!</definedName>
    <definedName name="D_D">#REF!</definedName>
    <definedName name="D_F">#REF!</definedName>
    <definedName name="D_G">#REF!</definedName>
    <definedName name="D_H">#REF!</definedName>
    <definedName name="D_I">#REF!</definedName>
    <definedName name="D_J">#REF!</definedName>
    <definedName name="D_K">#REF!</definedName>
    <definedName name="D_L">#REF!</definedName>
    <definedName name="Data">#REF!</definedName>
    <definedName name="DATA_01" hidden="1">#REF!</definedName>
    <definedName name="_xlnm.Database">#REF!</definedName>
    <definedName name="Date">[9]Sheet3!#REF!</definedName>
    <definedName name="DateHeader">[29]Controles!$E$28</definedName>
    <definedName name="Datos">#REF!</definedName>
    <definedName name="DCF">#REF!</definedName>
    <definedName name="dd" localSheetId="1">{"Client Name or Project Name"}</definedName>
    <definedName name="dd">{"Client Name or Project Name"}</definedName>
    <definedName name="ddd" hidden="1">#REF!</definedName>
    <definedName name="ddddd" localSheetId="1">{16}</definedName>
    <definedName name="ddddd">{16}</definedName>
    <definedName name="DDM_Discount_Rate">#REF!</definedName>
    <definedName name="DDM_Terminal_FFO_Growth">#REF!</definedName>
    <definedName name="DDM_Terminal_FFO_Multiple">#REF!</definedName>
    <definedName name="DDM_Terminal_Value">#REF!</definedName>
    <definedName name="DDM_Use_Multiples">#REF!</definedName>
    <definedName name="debt">#REF!</definedName>
    <definedName name="DEBTCAP">#REF!</definedName>
    <definedName name="DebtConvertPrice1">#REF!</definedName>
    <definedName name="DebtConvertPrice2">#REF!</definedName>
    <definedName name="DebtConvertPrice3">#REF!</definedName>
    <definedName name="DebtConvertPrice4">#REF!</definedName>
    <definedName name="Denomination">#REF!</definedName>
    <definedName name="Depr_Years">[13]Assumptions!$L$48</definedName>
    <definedName name="Depreciation">#REF!</definedName>
    <definedName name="DescAssetBackedFinance">#REF!</definedName>
    <definedName name="DescBaseRate">#REF!</definedName>
    <definedName name="DescCashBalance">#REF!</definedName>
    <definedName name="DescContribution1">#REF!</definedName>
    <definedName name="DescContribution2">#REF!</definedName>
    <definedName name="DescContribution3">#REF!</definedName>
    <definedName name="DescContribution4">#REF!</definedName>
    <definedName name="DescContribution5">#REF!</definedName>
    <definedName name="DescContribution6">#REF!</definedName>
    <definedName name="DescContribution7">#REF!</definedName>
    <definedName name="DescCostOfSales1">#REF!</definedName>
    <definedName name="DescCostOfSales2">#REF!</definedName>
    <definedName name="DescCurrentScenario">'[7]Sheet1 - Table 1'!#REF!</definedName>
    <definedName name="DescDDB">#REF!</definedName>
    <definedName name="DescFixedCosts1">#REF!</definedName>
    <definedName name="DescFixedCosts2">#REF!</definedName>
    <definedName name="DescFixedCosts3">#REF!</definedName>
    <definedName name="DescFixedCosts4">#REF!</definedName>
    <definedName name="DescFixedCosts5">#REF!</definedName>
    <definedName name="DescFixedCosts6">#REF!</definedName>
    <definedName name="DescFixedCosts7">#REF!</definedName>
    <definedName name="DescGrossProfit1">#REF!</definedName>
    <definedName name="DescGrossProfit2">#REF!</definedName>
    <definedName name="DescHighYield">#REF!</definedName>
    <definedName name="DescHighYieldBaseRate">#REF!</definedName>
    <definedName name="DescJuniorMezzanine">#REF!</definedName>
    <definedName name="DescMgmtShares">#REF!</definedName>
    <definedName name="DescOrdShares">#REF!</definedName>
    <definedName name="DescOtherExpenses1">#REF!</definedName>
    <definedName name="DescOtherExpenses2">#REF!</definedName>
    <definedName name="DescPIKDebenture">#REF!</definedName>
    <definedName name="DescPrefShares">#REF!</definedName>
    <definedName name="DescRevenue1">#REF!</definedName>
    <definedName name="DescRevenue2">#REF!</definedName>
    <definedName name="DescRevenue3">#REF!</definedName>
    <definedName name="DescRevenue4">#REF!</definedName>
    <definedName name="DescRevenue5">#REF!</definedName>
    <definedName name="DescRevenue6">#REF!</definedName>
    <definedName name="DescRevenue7">#REF!</definedName>
    <definedName name="DescRevolver">#REF!</definedName>
    <definedName name="DescSeniorA">#REF!</definedName>
    <definedName name="DescSeniorB">#REF!</definedName>
    <definedName name="DescSeniorC">#REF!</definedName>
    <definedName name="DescSeniorD">#REF!</definedName>
    <definedName name="DescSeniorDiscountNotes">#REF!</definedName>
    <definedName name="DescSeniorMezzanine">#REF!</definedName>
    <definedName name="DescSubsid01">#REF!</definedName>
    <definedName name="DescSubsid02">#REF!</definedName>
    <definedName name="DescSubsid03">#REF!</definedName>
    <definedName name="DescSubsid04">#REF!</definedName>
    <definedName name="DescSubsid05">#REF!</definedName>
    <definedName name="DescTaxRate">#REF!</definedName>
    <definedName name="descuadre">#REF!</definedName>
    <definedName name="DEv" localSheetId="1">{1}</definedName>
    <definedName name="DEv">{1}</definedName>
    <definedName name="DEVELOPMENT">#REF!</definedName>
    <definedName name="Dial">'[20]Santa Familia Dev'!$IT$65430:$IT$65433</definedName>
    <definedName name="Diluted_Shares">#REF!</definedName>
    <definedName name="DISCNTS">#REF!</definedName>
    <definedName name="Discount_Rate">[27]DCF!$Q$8</definedName>
    <definedName name="Discount_Rate_for_NPV">#REF!</definedName>
    <definedName name="DiscountYears">#REF!</definedName>
    <definedName name="div">'[12]P&amp;L sector-Ecocat'!#REF!</definedName>
    <definedName name="DIVISA">[10]Variables!$B$8</definedName>
    <definedName name="DNote">'[7]Sheet1 - Table 1'!#REF!</definedName>
    <definedName name="DollarHeader">[16]Controles!$E$20</definedName>
    <definedName name="DownREIT_Units">#REF!</definedName>
    <definedName name="DPS">'[30]Hipótesis Operativas'!#REF!</definedName>
    <definedName name="DRIVE">#REF!</definedName>
    <definedName name="E">#REF!</definedName>
    <definedName name="EBIT">#REF!</definedName>
    <definedName name="EBITDA">#REF!</definedName>
    <definedName name="EDITION">[31]EXCH!$C$42</definedName>
    <definedName name="ELSACalculateMode">'[32]ELSA - Data Sheet'!$A$3</definedName>
    <definedName name="End_Bal">'[17]Loan Amortization Schedule'!$I$18:$I$497</definedName>
    <definedName name="EPS">#REF!</definedName>
    <definedName name="Equis">#REF!</definedName>
    <definedName name="EQUITY">#REF!</definedName>
    <definedName name="Equity_Value">#REF!</definedName>
    <definedName name="equivalents">#REF!</definedName>
    <definedName name="ese">[9]Sheet2!#REF!</definedName>
    <definedName name="EuroGermany">'[33]5. Co F''casts (LC)'!$AD$21</definedName>
    <definedName name="ExDKr_USD">#REF!</definedName>
    <definedName name="ExEuro_USD">#REF!</definedName>
    <definedName name="ExGBP_USD">#REF!</definedName>
    <definedName name="ExGDr_USD">#REF!</definedName>
    <definedName name="Exityear">'[21]Inputs for financial model'!$G$12</definedName>
    <definedName name="Expenses">#REF!</definedName>
    <definedName name="ExSFr_USD">#REF!</definedName>
    <definedName name="Extra_Pay">'[17]Loan Amortization Schedule'!$E$18:$E$497</definedName>
    <definedName name="factors">[34]Methods!$B$2:$B$7</definedName>
    <definedName name="Facturacion">#REF!</definedName>
    <definedName name="Fees">'[21]Inputs for financial model'!$G$13</definedName>
    <definedName name="Fees_Mezzanine">#REF!</definedName>
    <definedName name="Fees_Senior">'[20]Property summary'!#REF!</definedName>
    <definedName name="Fees_TL_A">#REF!</definedName>
    <definedName name="Fees_TL_B">#REF!</definedName>
    <definedName name="FFE_Costs">#REF!</definedName>
    <definedName name="FFE_Months">#REF!</definedName>
    <definedName name="ffe_reserve">'[35]Deal Summary'!$F$19</definedName>
    <definedName name="FFE_Start">#REF!</definedName>
    <definedName name="FFOGraph">[36]BoardGraphs!#REF!</definedName>
    <definedName name="Filas">#REF!</definedName>
    <definedName name="FILE_TYPE">[9]Sheet3!#REF!</definedName>
    <definedName name="Filtered">#REF!</definedName>
    <definedName name="First_Year">#REF!</definedName>
    <definedName name="Food_Bev_Pct">[13]Assumptions!$E$30</definedName>
    <definedName name="Food_GM">[13]Assumptions!$E$35</definedName>
    <definedName name="ForecastYearEnd">#REF!</definedName>
    <definedName name="Forward_Year_1">[27]Inputs!$F$33</definedName>
    <definedName name="Forward_Year_2">[27]Inputs!$F$34</definedName>
    <definedName name="Forward_Year_3">[27]Inputs!$F$35</definedName>
    <definedName name="Full_Print">'[17]Loan Amortization Schedule'!$A$1:$J$497</definedName>
    <definedName name="FundsFromOperations">#REF!</definedName>
    <definedName name="Furniture_Life">#REF!</definedName>
    <definedName name="FX">#REF!</definedName>
    <definedName name="FXRates">[37]Controls!$C$16</definedName>
    <definedName name="g">#REF!</definedName>
    <definedName name="GA_GROWTH">[18]Assumptions!$B$9</definedName>
    <definedName name="Garage_Gross_SF">#REF!</definedName>
    <definedName name="ge">#REF!</definedName>
    <definedName name="gece">#REF!</definedName>
    <definedName name="Gestora">[38]LBO!$F$31</definedName>
    <definedName name="govtbonds">'[21]Inputs for financial model'!$N$9</definedName>
    <definedName name="GPNPVRATE">'[39]Cash Flow Assumptions'!#REF!</definedName>
    <definedName name="GRALES">'[40]Gastos Generales'!#REF!</definedName>
    <definedName name="gro">[9]Sheet2!#REF!</definedName>
    <definedName name="Gross_M2">#REF!</definedName>
    <definedName name="Gross_profit_1">#REF!</definedName>
    <definedName name="Gross_profit_2">#REF!</definedName>
    <definedName name="GTAcctngFee">[41]AcctngFee!#REF!</definedName>
    <definedName name="GTBalSht">#REF!</definedName>
    <definedName name="GTBrdNOIGraph">#REF!</definedName>
    <definedName name="GTIntRecap">#REF!</definedName>
    <definedName name="GTLOCBA">#REF!</definedName>
    <definedName name="GTResDetail">[42]ResGA!#REF!</definedName>
    <definedName name="gun">#REF!</definedName>
    <definedName name="Hard_Costs">#REF!</definedName>
    <definedName name="HDA">#REF!</definedName>
    <definedName name="Header_Row">ROW('[17]Loan Amortization Schedule'!$17:$17)</definedName>
    <definedName name="Hidden2">#REF!</definedName>
    <definedName name="Hidden4">#REF!</definedName>
    <definedName name="High">[9]Sheet3!#REF!</definedName>
    <definedName name="HighOption1">#REF!</definedName>
    <definedName name="HighOption2">#REF!</definedName>
    <definedName name="HighOption3">#REF!</definedName>
    <definedName name="HighOption4">#REF!</definedName>
    <definedName name="highyieldspread">'[21]Inputs for financial model'!$N$10</definedName>
    <definedName name="Hist_Year">#REF!</definedName>
    <definedName name="HO">'[7]Sheet1 - Table 1'!#REF!</definedName>
    <definedName name="Hojas">#REF!</definedName>
    <definedName name="HojasI">#REF!</definedName>
    <definedName name="HojasTmp">#REF!</definedName>
    <definedName name="HojasU">#REF!</definedName>
    <definedName name="hola">[25]Caratula!#REF!</definedName>
    <definedName name="Horas_netas">#REF!</definedName>
    <definedName name="hotel_mgt_fee">'[35]Deal Summary'!$F$18</definedName>
    <definedName name="ht">#REF!</definedName>
    <definedName name="HYBCash">'[7]Sheet1 - Table 1'!#REF!</definedName>
    <definedName name="HYBZero">'[7]Sheet1 - Table 1'!#REF!</definedName>
    <definedName name="HYINTEREST">#REF!</definedName>
    <definedName name="IBM_PG1">#REF!</definedName>
    <definedName name="IBM_PG2">#REF!</definedName>
    <definedName name="inc">[9]Sheet2!#REF!</definedName>
    <definedName name="INCREMENTAL">[9]Sheet3!#REF!</definedName>
    <definedName name="incremento_coste">#REF!</definedName>
    <definedName name="ineq">#REF!</definedName>
    <definedName name="Inest" localSheetId="1" hidden="1">{#N/A,#N/A,TRUE,"Cover";#N/A,#N/A,TRUE,"Stack";#N/A,#N/A,TRUE,"Cost S";#N/A,#N/A,TRUE,"Financing";#N/A,#N/A,TRUE,"Const Loan Calc";#N/A,#N/A,TRUE," CF";#N/A,#N/A,TRUE,"CF Mnthly";#N/A,#N/A,TRUE,"CF assum";#N/A,#N/A,TRUE,"Unit Sales";#N/A,#N/A,TRUE,"REV";#N/A,#N/A,TRUE,"Investor";#N/A,#N/A,TRUE,"Bdgt Backup"}</definedName>
    <definedName name="Inest" hidden="1">{#N/A,#N/A,TRUE,"Cover";#N/A,#N/A,TRUE,"Stack";#N/A,#N/A,TRUE,"Cost S";#N/A,#N/A,TRUE,"Financing";#N/A,#N/A,TRUE,"Const Loan Calc";#N/A,#N/A,TRUE," CF";#N/A,#N/A,TRUE,"CF Mnthly";#N/A,#N/A,TRUE,"CF assum";#N/A,#N/A,TRUE,"Unit Sales";#N/A,#N/A,TRUE,"REV";#N/A,#N/A,TRUE,"Investor";#N/A,#N/A,TRUE,"Bdgt Backup"}</definedName>
    <definedName name="Ingeniería">#REF!</definedName>
    <definedName name="Inicio_Esquema">#REF!</definedName>
    <definedName name="INPUT">#REF!</definedName>
    <definedName name="Input_1">#REF!</definedName>
    <definedName name="Input_2">#REF!</definedName>
    <definedName name="Input_3">#REF!</definedName>
    <definedName name="Input_4">#REF!</definedName>
    <definedName name="Input_5">#REF!</definedName>
    <definedName name="Input_6">#REF!</definedName>
    <definedName name="Input_7">#REF!</definedName>
    <definedName name="INPUT_SHAREPRICE">#REF!</definedName>
    <definedName name="INST_PG1">#REF!</definedName>
    <definedName name="INST_PG2">#REF!</definedName>
    <definedName name="Int">'[17]Loan Amortization Schedule'!$H$18:$H$497</definedName>
    <definedName name="IntangibleAssets">#REF!</definedName>
    <definedName name="Interest">'[20]Santa Familia Dev'!$IT$65444:$IT$65447</definedName>
    <definedName name="Interest_Mezzanine">[20]Debt!$F$8</definedName>
    <definedName name="Interest_Rate">'[17]Loan Amortization Schedule'!$D$6</definedName>
    <definedName name="Interest_Senior">[20]Debt!$F$7</definedName>
    <definedName name="Interest_TL_A">#REF!</definedName>
    <definedName name="Interest_TL_B">#REF!</definedName>
    <definedName name="INTERNET_EMPRESAS">#REF!</definedName>
    <definedName name="IntroPrintArea" hidden="1">#REF!</definedName>
    <definedName name="Investment">[9]Sheet3!#REF!</definedName>
    <definedName name="Investor_IRR">#REF!</definedName>
    <definedName name="ipc">#REF!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40346.5921875</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39421.7223263889</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RTable">#REF!</definedName>
    <definedName name="IS">#REF!</definedName>
    <definedName name="IS_COGS">[28]StandAlne!#REF!</definedName>
    <definedName name="IS_convprefdiv">[28]StandAlne!#REF!</definedName>
    <definedName name="IS_intrevolver">[28]StandAlne!#REF!</definedName>
    <definedName name="iva">#REF!</definedName>
    <definedName name="jef">#REF!</definedName>
    <definedName name="JuniorMez">'[7]Sheet1 - Table 1'!#REF!</definedName>
    <definedName name="Keys">'[35]Deal Summary'!$F$8</definedName>
    <definedName name="kick">#REF!</definedName>
    <definedName name="L">#REF!</definedName>
    <definedName name="Land_Acquisition">#REF!</definedName>
    <definedName name="Land_Deposit">#REF!</definedName>
    <definedName name="Last_Row" localSheetId="1">IF('Rental CF'!Values_Entered,Header_Row+'Rental CF'!Number_of_Payments,Header_Row)</definedName>
    <definedName name="Last_Row">IF(Values_Entered,Header_Row+Number_of_Payments,Header_Row)</definedName>
    <definedName name="LBO">#REF!</definedName>
    <definedName name="LBOIPOExit2">#REF!</definedName>
    <definedName name="LBOMinCash">#REF!</definedName>
    <definedName name="LBOSaleExit2">#REF!</definedName>
    <definedName name="left">#REF!</definedName>
    <definedName name="lefty">#REF!</definedName>
    <definedName name="Legal">'[20]Santa Familia Dev'!$IT$65450:$IT$65451</definedName>
    <definedName name="LFQ">#REF!</definedName>
    <definedName name="LFY">#REF!</definedName>
    <definedName name="LIBOR">#REF!</definedName>
    <definedName name="limit">#REF!</definedName>
    <definedName name="LionADRShares">#REF!</definedName>
    <definedName name="LionADRStkId">#REF!</definedName>
    <definedName name="LionBasicData">#REF!</definedName>
    <definedName name="LionBD5YrEPSGrowth">#REF!</definedName>
    <definedName name="LionBDAction">#REF!</definedName>
    <definedName name="LionBDActionLookUp">#REF!</definedName>
    <definedName name="LionBDADRAction">#REF!</definedName>
    <definedName name="LionBDADRCurrency">#REF!</definedName>
    <definedName name="LionBDADRInvOpinion1">#REF!</definedName>
    <definedName name="LionBDADRInvOpinion2">#REF!</definedName>
    <definedName name="LionBDADRInvOpinion3">#REF!</definedName>
    <definedName name="LionBDADRInvOpinion4">#REF!</definedName>
    <definedName name="LionBDADROpinionDate">#REF!</definedName>
    <definedName name="LionBDADRPrcObjCurrency">#REF!</definedName>
    <definedName name="LionBDADRPrice">#REF!</definedName>
    <definedName name="LionBDADRPriceObj">#REF!</definedName>
    <definedName name="LionBDADRSharesCells">#REF!</definedName>
    <definedName name="LionBDADRSymbolExch">#REF!</definedName>
    <definedName name="LionBDBookValuePerShare">#REF!</definedName>
    <definedName name="LionBDBooKValueTitle">#REF!</definedName>
    <definedName name="LionBDChangeReason">#REF!</definedName>
    <definedName name="LionBDChangeReasonLookUp">#REF!</definedName>
    <definedName name="LionBDCompanyName">#REF!</definedName>
    <definedName name="LionBDCurrency">#REF!</definedName>
    <definedName name="LionBDExchRate">#REF!</definedName>
    <definedName name="LionBDExchRateUnits">#REF!</definedName>
    <definedName name="LionBDFreeFloat">#REF!</definedName>
    <definedName name="LionBDInvCharacteristics">#REF!</definedName>
    <definedName name="LionBDInvCharLookUp">#REF!</definedName>
    <definedName name="LionBDInvOpinion1">#REF!</definedName>
    <definedName name="LionBDInvOpinion1LookUp">#REF!</definedName>
    <definedName name="LionBDInvOpinion2">#REF!</definedName>
    <definedName name="LionBDInvOpinion2LookUp">#REF!</definedName>
    <definedName name="LionBDInvOpinion3">#REF!</definedName>
    <definedName name="LionBDInvOpinion3LookUp">#REF!</definedName>
    <definedName name="LionBDInvOpinion4">#REF!</definedName>
    <definedName name="LionBDInvOpinion4LookUp">#REF!</definedName>
    <definedName name="LionBDInvOpinionLookUp">#REF!</definedName>
    <definedName name="LionBDLatestActual">#REF!</definedName>
    <definedName name="LionBDLinkedStk">#REF!</definedName>
    <definedName name="LionBDLocalPrice">#REF!</definedName>
    <definedName name="LionBDMarketCap">#REF!</definedName>
    <definedName name="LionBDMarketCapUnits">#REF!</definedName>
    <definedName name="LionBDNetDebtEquity">#REF!</definedName>
    <definedName name="LionBDOpinionDate">#REF!</definedName>
    <definedName name="LionBDPERelHomeMkt">#REF!</definedName>
    <definedName name="LionBDPERelHomeMktTitle">#REF!</definedName>
    <definedName name="LionBDPrcObjCurrency">#REF!</definedName>
    <definedName name="LionBDPriceBookRatio">#REF!</definedName>
    <definedName name="LionBDPriceObj">#REF!</definedName>
    <definedName name="LionBDQRQAdd">#REF!</definedName>
    <definedName name="LionBDQRQChange">#REF!</definedName>
    <definedName name="LionBDQRQRestriction">#REF!</definedName>
    <definedName name="LionBDQRQReview">#REF!</definedName>
    <definedName name="LionBDROEAverage">#REF!</definedName>
    <definedName name="LionBDROETitle">#REF!</definedName>
    <definedName name="LionBDSharesInIssue">#REF!</definedName>
    <definedName name="LionBDSharesToADR">#REF!</definedName>
    <definedName name="LionBDSplitFactor">#REF!</definedName>
    <definedName name="LionBDStockCode">#REF!</definedName>
    <definedName name="LionBDStockCodesLookUp">#REF!</definedName>
    <definedName name="LionBDSymbolExch">#REF!</definedName>
    <definedName name="LionBDWorksheetName">#REF!</definedName>
    <definedName name="LionBDYearEnd">#REF!</definedName>
    <definedName name="LionDataSheetRange">'[32]ELSA - Data Sheet'!$A$1:$AA$53,'[32]ELSA - Data Sheet'!$AB$57:$BA$100,'[32]ELSA - Data Sheet'!$BB$101:$CD$155</definedName>
    <definedName name="LionKDAGMDate">#REF!</definedName>
    <definedName name="LionKDNetDivQ1">#REF!</definedName>
    <definedName name="LionKDNetDivQ2">#REF!</definedName>
    <definedName name="LionKDNetDivQ3">#REF!</definedName>
    <definedName name="LionKDNetDivQ4">#REF!</definedName>
    <definedName name="LionKDPaidDateQ1">#REF!</definedName>
    <definedName name="LionKDPaidDateQ2">#REF!</definedName>
    <definedName name="LionKDPaidDateQ3">#REF!</definedName>
    <definedName name="LionKDPaidDateQ4">#REF!</definedName>
    <definedName name="LionKDQ1">#REF!</definedName>
    <definedName name="LionKDQ1Row">#REF!</definedName>
    <definedName name="LionKDQ2">#REF!</definedName>
    <definedName name="LionKDQ3">#REF!</definedName>
    <definedName name="LionKDQ3Row">#REF!</definedName>
    <definedName name="LionKDQ4">#REF!</definedName>
    <definedName name="LionKDRAPubDate">#REF!</definedName>
    <definedName name="LionKDResultsDateSection">#REF!</definedName>
    <definedName name="LionKDWorksheetName">#REF!</definedName>
    <definedName name="LionKDXdDateQ1">#REF!</definedName>
    <definedName name="LionKDXdDateQ2">#REF!</definedName>
    <definedName name="LionKDXdDateQ3">#REF!</definedName>
    <definedName name="LionKDXdDateQ4">#REF!</definedName>
    <definedName name="LionKeyDates">#REF!</definedName>
    <definedName name="LionKeyDatesScreen">#REF!,#REF!</definedName>
    <definedName name="LionMDY">'[32]ELSA - Forecasts'!$E$6</definedName>
    <definedName name="LionMPE">'[32]ELSA - Forecasts'!$E$7</definedName>
    <definedName name="LionPCWorksheetName">#REF!</definedName>
    <definedName name="LionPeriodDates">'[32]ELSA - Forecasts'!$E$8</definedName>
    <definedName name="LionPieChart1Data">#REF!</definedName>
    <definedName name="LionPieChart1Title">#REF!</definedName>
    <definedName name="LionPieChart2Data">#REF!</definedName>
    <definedName name="LionPieChart2Title">#REF!</definedName>
    <definedName name="LionPieChartOldRevNo1">#REF!</definedName>
    <definedName name="LionPieChartOldRevNo2">#REF!</definedName>
    <definedName name="LionPieCharts">#REF!</definedName>
    <definedName name="LionPrice">'[32]ELSA - Forecasts'!$R$4</definedName>
    <definedName name="LionStkResearchOldRevNo1">#REF!</definedName>
    <definedName name="LionStkResearchOldRevNo2">#REF!</definedName>
    <definedName name="Loan_Amount">'[17]Loan Amortization Schedule'!$D$5</definedName>
    <definedName name="Loan_Start">'[17]Loan Amortization Schedule'!$D$9</definedName>
    <definedName name="Loan_Years">'[17]Loan Amortization Schedule'!$D$7</definedName>
    <definedName name="location">'[35]Deal Summary'!$C$3</definedName>
    <definedName name="Look1Area">#REF!</definedName>
    <definedName name="Look2Area">#REF!</definedName>
    <definedName name="Look3Area">#REF!</definedName>
    <definedName name="Look4Area">#REF!</definedName>
    <definedName name="Look5Area">#REF!</definedName>
    <definedName name="loss">#REF!</definedName>
    <definedName name="Lot_M2">#REF!</definedName>
    <definedName name="Lot_SF">#REF!</definedName>
    <definedName name="Low">[9]Sheet3!#REF!</definedName>
    <definedName name="LowOption1">#REF!</definedName>
    <definedName name="LowOption2">#REF!</definedName>
    <definedName name="LowOption3">#REF!</definedName>
    <definedName name="LowOption4">#REF!</definedName>
    <definedName name="LPNPVRATE">'[39]Cash Flow Assumptions'!#REF!</definedName>
    <definedName name="LPSHARE">'[39]Cash Flow Assumptions'!#REF!</definedName>
    <definedName name="LTC">[20]Assumptions!$E$27</definedName>
    <definedName name="LTM">#REF!</definedName>
    <definedName name="MA_Comps_Range">'[27]M&amp;A-Comps-Data'!$D$2:$AA$113</definedName>
    <definedName name="MA_Sale">#REF!</definedName>
    <definedName name="MANFEE">'[39]Cash Flow Assumptions'!#REF!</definedName>
    <definedName name="maq">#REF!</definedName>
    <definedName name="MargenVentas">'[3]Hipótesis Resultados'!#REF!</definedName>
    <definedName name="Market">'[20]Consol CF'!$C$40:$D$40</definedName>
    <definedName name="markup">#REF!</definedName>
    <definedName name="mas">[9]Sheet2!#REF!</definedName>
    <definedName name="mascotadev2">#REF!</definedName>
    <definedName name="Max_Dev_Equity">#REF!</definedName>
    <definedName name="max_equity">'[35]Deal Summary'!$L$27</definedName>
    <definedName name="Max_Investor_Equity">#REF!</definedName>
    <definedName name="Max_Mezzanine">#REF!</definedName>
    <definedName name="Max_TL_A">#REF!</definedName>
    <definedName name="Max_TL_B">#REF!</definedName>
    <definedName name="MAXDEBT">#REF!</definedName>
    <definedName name="mba">[9]Sheet2!#REF!</definedName>
    <definedName name="mca">[9]Sheet2!#REF!</definedName>
    <definedName name="Merrill_Lynch___Co.">[9]Sheet3!#REF!</definedName>
    <definedName name="methods">[34]Methods!$A$2:$A$7</definedName>
    <definedName name="mezzcash">'[21]Inputs for financial model'!$N$11</definedName>
    <definedName name="mezzpik">'[21]Inputs for financial model'!$N$12</definedName>
    <definedName name="Mgmt_Hurdle">[13]Assumptions!$L$45</definedName>
    <definedName name="Mgmt_Incentive">[13]Assumptions!$L$46</definedName>
    <definedName name="min">[9]Sheet2!#REF!</definedName>
    <definedName name="MIN_CASH">#REF!</definedName>
    <definedName name="Minimum_Cash">'[30]Hipótesis Operativas'!#REF!</definedName>
    <definedName name="mkg">#REF!</definedName>
    <definedName name="MMInf">[37]Controls!$C$22</definedName>
    <definedName name="ModelSize">[43]Setup!$C$7</definedName>
    <definedName name="ModI">#REF!</definedName>
    <definedName name="ModU">#REF!</definedName>
    <definedName name="Module5.sumPRINT">[24]Investors!Module5.sumPRINT</definedName>
    <definedName name="Monthly_Parking_Expenses">[44]Parking!$F$510</definedName>
    <definedName name="Monthly_Parking_Revenue">[44]Parking!$F$507</definedName>
    <definedName name="MONTHS">[31]EXCH!$D$33</definedName>
    <definedName name="Months_in_Year">#REF!</definedName>
    <definedName name="MULTS_SWS">[9]Sheet3!$I$16:$I$20,[9]Sheet3!$K$16:$K$20,[9]Sheet3!$M$16:$M$20,[9]Sheet3!$O$16:$O$20,[9]Sheet3!$Q$16:$Q$20,[9]Sheet3!$S$16:$S$20,[9]Sheet3!$U$16:$U$20,[9]Sheet3!$W$16:$W$20,[9]Sheet3!$Y$16:$Y$20,[9]Sheet3!$AA$16:$AA$20</definedName>
    <definedName name="N__máquinas">#REF!</definedName>
    <definedName name="N_1">[10]Variables!#REF!</definedName>
    <definedName name="N_10">[10]Variables!#REF!</definedName>
    <definedName name="N_11">[10]Variables!#REF!</definedName>
    <definedName name="N_12">[10]Variables!#REF!</definedName>
    <definedName name="N_13">[10]Variables!#REF!</definedName>
    <definedName name="N_14">[10]Variables!#REF!</definedName>
    <definedName name="N_15">[10]Variables!#REF!</definedName>
    <definedName name="N_16">[10]Variables!#REF!</definedName>
    <definedName name="N_17">[10]Variables!#REF!</definedName>
    <definedName name="N_18">[10]Variables!#REF!</definedName>
    <definedName name="N_19">[10]Variables!#REF!</definedName>
    <definedName name="N_2">[10]Variables!#REF!</definedName>
    <definedName name="N_20">[10]Variables!#REF!</definedName>
    <definedName name="N_21">[10]Variables!#REF!</definedName>
    <definedName name="N_22">[10]Variables!#REF!</definedName>
    <definedName name="N_23">[10]Variables!#REF!</definedName>
    <definedName name="N_24">[10]Variables!#REF!</definedName>
    <definedName name="N_25">[10]Variables!#REF!</definedName>
    <definedName name="N_26">[10]Variables!#REF!</definedName>
    <definedName name="N_27">[10]Variables!#REF!</definedName>
    <definedName name="N_28">[10]Variables!#REF!</definedName>
    <definedName name="N_29">[10]Variables!#REF!</definedName>
    <definedName name="N_3">[10]Variables!#REF!</definedName>
    <definedName name="N_30">[10]Variables!#REF!</definedName>
    <definedName name="N_4">[10]Variables!#REF!</definedName>
    <definedName name="N_5">[10]Variables!#REF!</definedName>
    <definedName name="N_6">[10]Variables!#REF!</definedName>
    <definedName name="N_7">[10]Variables!#REF!</definedName>
    <definedName name="N_8">[10]Variables!#REF!</definedName>
    <definedName name="N_9">[10]Variables!#REF!</definedName>
    <definedName name="N_E_1">[10]Variables!#REF!</definedName>
    <definedName name="N_E_10">[10]Variables!#REF!</definedName>
    <definedName name="N_E_2">[10]Variables!#REF!</definedName>
    <definedName name="N_E_3">[10]Variables!#REF!</definedName>
    <definedName name="N_E_4">[10]Variables!#REF!</definedName>
    <definedName name="N_E_5">[10]Variables!#REF!</definedName>
    <definedName name="N_E_6">[10]Variables!#REF!</definedName>
    <definedName name="N_E_7">[10]Variables!#REF!</definedName>
    <definedName name="N_E_8">[10]Variables!#REF!</definedName>
    <definedName name="N_E_9">[10]Variables!#REF!</definedName>
    <definedName name="N_SECTOR">[10]Variables!$B$3</definedName>
    <definedName name="NA">[9]Sheet3!#REF!</definedName>
    <definedName name="NameTar">#REF!</definedName>
    <definedName name="netdebt">#REF!</definedName>
    <definedName name="NetIncomeToCommon">#REF!</definedName>
    <definedName name="NewDDB">'[7]Sheet1 - Table 1'!#REF!</definedName>
    <definedName name="NFI_PG1">#REF!</definedName>
    <definedName name="NFI_PG2">#REF!</definedName>
    <definedName name="NIBM_PG1">#REF!</definedName>
    <definedName name="NIBM_PG2">#REF!</definedName>
    <definedName name="Nivel1">#REF!</definedName>
    <definedName name="NM">[9]Sheet3!#REF!</definedName>
    <definedName name="NNYSTRS_PG1">#REF!</definedName>
    <definedName name="NNYSTRS_PG2">#REF!</definedName>
    <definedName name="noigrowth1_2">[11]Assumptions!$F$59</definedName>
    <definedName name="noigrowth3">[11]Assumptions!$F$60</definedName>
    <definedName name="Nombre_máquinas">#REF!</definedName>
    <definedName name="NombresCuentas">#REF!</definedName>
    <definedName name="noswitch">[34]Methods!$C$2:$C$7</definedName>
    <definedName name="np">#REF!</definedName>
    <definedName name="NSWIB_PG1">#REF!</definedName>
    <definedName name="NSWIB_PG2">#REF!</definedName>
    <definedName name="Num_Pmt_Per_Year">'[17]Loan Amortization Schedule'!$D$8</definedName>
    <definedName name="Number_of_Payments" localSheetId="1">MATCH(0.01,End_Bal,-1)+1</definedName>
    <definedName name="Number_of_Payments">MATCH(0.01,End_Bal,-1)+1</definedName>
    <definedName name="NYSTRS_PG1">#REF!</definedName>
    <definedName name="NYSTRS_PG2">#REF!</definedName>
    <definedName name="NYSTRS97PG1">#REF!</definedName>
    <definedName name="NYSTRSPG2">#REF!</definedName>
    <definedName name="Occupancy">[13]Assumptions!$E$28</definedName>
    <definedName name="Office_Gross_SF">#REF!</definedName>
    <definedName name="Office_OpEx">#REF!</definedName>
    <definedName name="Office_Property_Tax">#REF!</definedName>
    <definedName name="Office_Rent">#REF!</definedName>
    <definedName name="Office_Rentable_SF">#REF!</definedName>
    <definedName name="Office_Selling_Fees">#REF!</definedName>
    <definedName name="Office_Tenant_End">#REF!</definedName>
    <definedName name="Office_Tenant_Fill_Months">#REF!</definedName>
    <definedName name="Office_Tenant_Start">#REF!</definedName>
    <definedName name="Office_TI_Cost">#REF!</definedName>
    <definedName name="Office_TI_End">#REF!</definedName>
    <definedName name="Office_TI_Months">#REF!</definedName>
    <definedName name="Office_TI_Start">#REF!</definedName>
    <definedName name="Office_Vacancy">#REF!</definedName>
    <definedName name="offpr">#REF!</definedName>
    <definedName name="OpCostInf">[37]Controls!$C$19</definedName>
    <definedName name="OPF_PG1">#REF!</definedName>
    <definedName name="OPF_PG2">#REF!</definedName>
    <definedName name="Option_A_Amount">#REF!</definedName>
    <definedName name="Option_A_Price">#REF!</definedName>
    <definedName name="Option_B_Amount">#REF!</definedName>
    <definedName name="Option_B_Price">#REF!</definedName>
    <definedName name="OptionPrice1">#REF!</definedName>
    <definedName name="OptionPrice2">#REF!</definedName>
    <definedName name="OptionPrice3">#REF!</definedName>
    <definedName name="OptionPrice4">#REF!</definedName>
    <definedName name="Options">[9]Sheet3!#REF!</definedName>
    <definedName name="Options_and_Warrants_2_4">#REF!</definedName>
    <definedName name="Options_and_Warrants_3_4">#REF!</definedName>
    <definedName name="Options_and_Warrants_5_4">#REF!</definedName>
    <definedName name="Options_and_Warrants_6_4">#REF!</definedName>
    <definedName name="Options_OS">#REF!</definedName>
    <definedName name="Options1">#REF!</definedName>
    <definedName name="Options2">#REF!</definedName>
    <definedName name="Options3">#REF!</definedName>
    <definedName name="Options4">#REF!</definedName>
    <definedName name="OptionsToggle">#REF!</definedName>
    <definedName name="ose">[9]Sheet2!#REF!</definedName>
    <definedName name="Other">#REF!</definedName>
    <definedName name="Other_expenses_1">#REF!</definedName>
    <definedName name="Other_expenses_2">#REF!</definedName>
    <definedName name="Otros_costes">#REF!</definedName>
    <definedName name="OUTPUT">#REF!</definedName>
    <definedName name="OWN">#REF!</definedName>
    <definedName name="P_1">[24]Investors!P_1</definedName>
    <definedName name="P_BS">[9]Sheet3!#REF!</definedName>
    <definedName name="p_ConvDebt">#REF!</definedName>
    <definedName name="p_ConvPref">#REF!</definedName>
    <definedName name="p_DCF5">#REF!</definedName>
    <definedName name="p_EVA">#REF!</definedName>
    <definedName name="p_football">#REF!</definedName>
    <definedName name="p_Index">#REF!</definedName>
    <definedName name="p_LBO_BS">#REF!</definedName>
    <definedName name="p_LBO_BS_Adj">#REF!</definedName>
    <definedName name="p_LBO_Credit_Stats">#REF!</definedName>
    <definedName name="p_LBO_Debt">#REF!</definedName>
    <definedName name="p_LBO_DebtB">#REF!</definedName>
    <definedName name="p_LBO_IPOreturncalc">#REF!</definedName>
    <definedName name="p_LBO_IPOreturncalcC">#REF!</definedName>
    <definedName name="p_LBO_IS">#REF!</definedName>
    <definedName name="p_LBO_returncalc">#REF!</definedName>
    <definedName name="p_LBO_returncalcb">#REF!</definedName>
    <definedName name="p_LBO_SO">#REF!</definedName>
    <definedName name="p_LBO_Summary">#REF!</definedName>
    <definedName name="p_Preferred">#REF!</definedName>
    <definedName name="p_Sum">#REF!</definedName>
    <definedName name="p_Tax">#REF!</definedName>
    <definedName name="pafan">#REF!</definedName>
    <definedName name="Parking_GM">[13]Assumptions!$E$37</definedName>
    <definedName name="Parking_Pct">[13]Assumptions!$E$32</definedName>
    <definedName name="parmalat">[45]Consolidated!$Z$11</definedName>
    <definedName name="pas">[9]Sheet2!#REF!</definedName>
    <definedName name="Pay_Date">#REF!</definedName>
    <definedName name="Pay_Num">'[17]Loan Amortization Schedule'!$A$18:$A$497</definedName>
    <definedName name="Payment_Date" localSheetId="1">DATE(YEAR(Loan_Start),MONTH(Loan_Start)+Payment_Number,DAY(Loan_Start))</definedName>
    <definedName name="Payment_Date">DATE(YEAR(Loan_Start),MONTH(Loan_Start)+Payment_Number,DAY(Loan_Start))</definedName>
    <definedName name="pba">[9]Sheet2!#REF!</definedName>
    <definedName name="pca">[9]Sheet2!#REF!</definedName>
    <definedName name="pcex">#REF!</definedName>
    <definedName name="PCT">#REF!</definedName>
    <definedName name="PEL">#REF!</definedName>
    <definedName name="per">'[12]P&amp;L sector-Ecocat'!#REF!</definedName>
    <definedName name="pex">#REF!</definedName>
    <definedName name="pfb">[9]Sheet2!#REF!</definedName>
    <definedName name="pfc">[9]Sheet2!#REF!</definedName>
    <definedName name="Pfd">#REF!</definedName>
    <definedName name="pfi">[9]Sheet2!#REF!</definedName>
    <definedName name="PFQ">#REF!</definedName>
    <definedName name="ph">#REF!</definedName>
    <definedName name="pik">#REF!</definedName>
    <definedName name="PIKPref">'[7]Sheet1 - Table 1'!#REF!</definedName>
    <definedName name="pin">[9]Sheet2!#REF!</definedName>
    <definedName name="pistol">#REF!</definedName>
    <definedName name="PJ">#REF!</definedName>
    <definedName name="PL_Convertible_PDividend">'[16]P&amp;G'!#REF!</definedName>
    <definedName name="PL_Loss_Preferred">'[16]P&amp;G'!#REF!</definedName>
    <definedName name="pm">#REF!</definedName>
    <definedName name="PM_PG1">#REF!</definedName>
    <definedName name="PM_PG2">#REF!</definedName>
    <definedName name="PMELIM_PG1">#REF!</definedName>
    <definedName name="PMELIM_PG1A">#REF!</definedName>
    <definedName name="PMELIM_PG2">#REF!</definedName>
    <definedName name="PMELIM_PG3">#REF!</definedName>
    <definedName name="PMELIM_PG4">#REF!</definedName>
    <definedName name="poli">#REF!</definedName>
    <definedName name="Potencia_unitaria">#REF!</definedName>
    <definedName name="Pref_M">[19]Assumptions!$G$50</definedName>
    <definedName name="preferred">#REF!</definedName>
    <definedName name="PreferredConvertPrice1">#REF!</definedName>
    <definedName name="PreferredConvertPrice2">#REF!</definedName>
    <definedName name="PreferredHide">#REF!</definedName>
    <definedName name="PreferredToggle">#REF!</definedName>
    <definedName name="prefirr">#REF!</definedName>
    <definedName name="prefres">#REF!</definedName>
    <definedName name="price">#REF!</definedName>
    <definedName name="Pricing">[37]Controls!$C$13</definedName>
    <definedName name="PrimaryWeightedAverageShares">#REF!</definedName>
    <definedName name="Princ">'[17]Loan Amortization Schedule'!$G$18:$G$497</definedName>
    <definedName name="_xlnm.Print_Area" localSheetId="1">'Rental CF'!$B$1:$F$1</definedName>
    <definedName name="_xlnm.Print_Area">#REF!,#REF!,#REF!</definedName>
    <definedName name="PRINT_AREA_MI">[46]InsMaster!#REF!</definedName>
    <definedName name="Print_Area_Reset" localSheetId="1">OFFSET(Full_Print,0,0,'Rental CF'!Last_Row)</definedName>
    <definedName name="Print_Area_Reset">OFFSET(Full_Print,0,0,Last_Row)</definedName>
    <definedName name="Print_Area1">#REF!</definedName>
    <definedName name="Print_Area2">#REF!</definedName>
    <definedName name="PRINT_AREASW1">#REF!</definedName>
    <definedName name="Project">[47]Title!$E$8</definedName>
    <definedName name="ProjectName" localSheetId="1">{"Client Name or Project Name"}</definedName>
    <definedName name="ProjectName">{"Client Name or Project Name"}</definedName>
    <definedName name="Property_Acquisition">#REF!</definedName>
    <definedName name="Proyecto">[48]INDICE!$O$8</definedName>
    <definedName name="prse">#REF!</definedName>
    <definedName name="prt">#REF!</definedName>
    <definedName name="PRU_PG1">#REF!</definedName>
    <definedName name="PRU_PG2">#REF!</definedName>
    <definedName name="PSERS_PG1">#REF!</definedName>
    <definedName name="PSERS_PG2">#REF!</definedName>
    <definedName name="psh">#REF!</definedName>
    <definedName name="psub">#REF!</definedName>
    <definedName name="psv">#REF!</definedName>
    <definedName name="pt">#REF!</definedName>
    <definedName name="Purchase_Price">'[20]Statements with debt'!#REF!</definedName>
    <definedName name="pv">#REF!</definedName>
    <definedName name="Quarter">#REF!</definedName>
    <definedName name="QUARTER1">[31]EXCH!$D$34</definedName>
    <definedName name="QUARTER2">[31]EXCH!$D$35</definedName>
    <definedName name="QUARTER3">[31]EXCH!$D$36</definedName>
    <definedName name="QUARTER4">[31]EXCH!$D$37</definedName>
    <definedName name="r_printfunction">#REF!</definedName>
    <definedName name="ra">#REF!</definedName>
    <definedName name="RATIOS">#REF!</definedName>
    <definedName name="RCprint">[24]Investors!RCprint</definedName>
    <definedName name="_xlnm.Recorder">#REF!</definedName>
    <definedName name="redwingchoose">#REF!</definedName>
    <definedName name="RefCuenta">#REF!</definedName>
    <definedName name="Renovation_ADR_Improvement">[13]Assumptions!$K$34</definedName>
    <definedName name="Renovation_Costs">[13]Assumptions!$K$37</definedName>
    <definedName name="Renovation_End">[13]Assumptions!$K$28</definedName>
    <definedName name="Renovation_Occ_Improvement">[13]Assumptions!$K$33</definedName>
    <definedName name="Renovation_Pct_Rooms">[13]Assumptions!$K$30</definedName>
    <definedName name="Renovation_Start">[13]Assumptions!$K$27</definedName>
    <definedName name="Renovation_Years">[13]Assumptions!$K$29</definedName>
    <definedName name="Rent_Capitalisation">'[7]Sheet1 - Table 1'!#REF!</definedName>
    <definedName name="Rentable_M2">#REF!</definedName>
    <definedName name="Rentable_SF">#REF!</definedName>
    <definedName name="RentRoll">#REF!</definedName>
    <definedName name="RentRoll2">#REF!</definedName>
    <definedName name="RentRoll200Units">#REF!</definedName>
    <definedName name="RESUMEN_POR_CUENTA">#REF!</definedName>
    <definedName name="RETURNS">#REF!</definedName>
    <definedName name="rev">[9]Sheet3!#REF!</definedName>
    <definedName name="Revenue_1">#REF!</definedName>
    <definedName name="Revenue_2">#REF!</definedName>
    <definedName name="Revenue_3">#REF!</definedName>
    <definedName name="Revenue1">#REF!</definedName>
    <definedName name="Revenue2">#REF!</definedName>
    <definedName name="Revolver">'[7]Sheet1 - Table 1'!#REF!</definedName>
    <definedName name="Revsub">#REF!</definedName>
    <definedName name="revwhole">#REF!</definedName>
    <definedName name="RMCOptions">"*100000000000000"</definedName>
    <definedName name="Room_GM">[13]Assumptions!$E$34</definedName>
    <definedName name="Room_SF">[13]Assumptions!$F$15</definedName>
    <definedName name="Rooms">[13]Assumptions!$F$14</definedName>
    <definedName name="RSU">#REF!</definedName>
    <definedName name="Sale_Date">[13]Assumptions!$F$8</definedName>
    <definedName name="SALEX">'[39]Cash Flow Assumptions'!#REF!</definedName>
    <definedName name="saleyr">[11]Assumptions!$C$78</definedName>
    <definedName name="Sched_Pay">'[17]Loan Amortization Schedule'!$D$18:$D$497</definedName>
    <definedName name="Scheduled_Extra_Payments">'[17]Loan Amortization Schedule'!$D$10</definedName>
    <definedName name="Scheduled_Interest_Rate">#REF!</definedName>
    <definedName name="Scheduled_Monthly_Payment">'[17]Loan Amortization Schedule'!$J$5</definedName>
    <definedName name="Sectors">#REF!</definedName>
    <definedName name="seg">#REF!</definedName>
    <definedName name="select">[45]Consolidated!$Z$10</definedName>
    <definedName name="SELECTEDYEAR">'[20]YEARLY REPORT'!$L$3</definedName>
    <definedName name="sen">[9]Sheet2!#REF!</definedName>
    <definedName name="SeniorA">#REF!</definedName>
    <definedName name="seniorAspread">'[21]Inputs for financial model'!$N$8</definedName>
    <definedName name="SENS">#REF!</definedName>
    <definedName name="sensitivity">[45]Choose!$G$2</definedName>
    <definedName name="Share_Price">#REF!</definedName>
    <definedName name="ShareholdersEquity">#REF!</definedName>
    <definedName name="shareprice">[49]Assumptions!$B$52</definedName>
    <definedName name="SHARES">#REF!</definedName>
    <definedName name="Shares_OS">#REF!</definedName>
    <definedName name="SharesOutstandingBalanceSheet">#REF!</definedName>
    <definedName name="shit">#REF!</definedName>
    <definedName name="shitty">#REF!</definedName>
    <definedName name="ShortTermDebt">#REF!</definedName>
    <definedName name="Sistema_control_remoto">#REF!</definedName>
    <definedName name="sj">#REF!</definedName>
    <definedName name="Soft_Costs">#REF!</definedName>
    <definedName name="sour" localSheetId="1">{16}</definedName>
    <definedName name="sour">{16}</definedName>
    <definedName name="Sources">#REF!</definedName>
    <definedName name="Sponsor_IRR">#REF!</definedName>
    <definedName name="src">#REF!</definedName>
    <definedName name="st">#REF!</definedName>
    <definedName name="Standalone">#REF!</definedName>
    <definedName name="Start_Date">#REF!</definedName>
    <definedName name="Status_Construction">#REF!</definedName>
    <definedName name="Status_Post">[13]Assumptions!$L$42</definedName>
    <definedName name="Status_Post_Construction">#REF!</definedName>
    <definedName name="Status_Pre">[13]Assumptions!$L$40</definedName>
    <definedName name="Status_Pre_Construction">#REF!</definedName>
    <definedName name="Status_Renovation">[13]Assumptions!$L$41</definedName>
    <definedName name="Straight_Preferred_1_1">#REF!</definedName>
    <definedName name="Straight_Preferred_2_3">#REF!</definedName>
    <definedName name="Straight_Preferred_3_2">#REF!</definedName>
    <definedName name="Straight_Preferred_4_1">#REF!</definedName>
    <definedName name="Straight_Preferred_4_2">#REF!</definedName>
    <definedName name="Straight_Preferred_5_1">#REF!</definedName>
    <definedName name="Straight_Preferred_5_3">#REF!</definedName>
    <definedName name="Straight_Preferred_6_2">#REF!</definedName>
    <definedName name="Straight_Preferred_6_3">#REF!</definedName>
    <definedName name="StraightLongTermDebt">#REF!</definedName>
    <definedName name="StraightPreferredBookValue">#REF!</definedName>
    <definedName name="StraightPreferredLiquidValue">#REF!</definedName>
    <definedName name="Strategy">'[20]Santa Familia Dev'!$IT$65425:$IT$65428</definedName>
    <definedName name="Struct">#REF!</definedName>
    <definedName name="sub_title">#REF!</definedName>
    <definedName name="subrev">#REF!</definedName>
    <definedName name="subv">#REF!</definedName>
    <definedName name="sum">[9]Sheet2!#REF!</definedName>
    <definedName name="sv">#REF!</definedName>
    <definedName name="svm">#REF!</definedName>
    <definedName name="swaprate">'[21]Inputs for financial model'!$N$7</definedName>
    <definedName name="SWIB_PG1">#REF!</definedName>
    <definedName name="SWIB_PG2">#REF!</definedName>
    <definedName name="SWIB97PG1">#REF!</definedName>
    <definedName name="SWIB97PG2">#REF!</definedName>
    <definedName name="Switch">'[50]Transaction Summary'!#REF!</definedName>
    <definedName name="SYN_SCN">[9]Sheet3!#REF!</definedName>
    <definedName name="syn_sga">[9]Sheet3!#REF!</definedName>
    <definedName name="synergy">[9]Sheet3!#REF!</definedName>
    <definedName name="t">#REF!</definedName>
    <definedName name="TABLE">#REF!</definedName>
    <definedName name="TAC">'[20]Statements with debt'!#REF!</definedName>
    <definedName name="Target">#REF!</definedName>
    <definedName name="Tax">'[21]Inputs for financial model'!$G$14</definedName>
    <definedName name="tbl" localSheetId="1">#N/A</definedName>
    <definedName name="tbl">#N/A</definedName>
    <definedName name="TCAP">'[39]Cash Flow Assumptions'!#REF!</definedName>
    <definedName name="tec">#REF!</definedName>
    <definedName name="Telecom_GM">[13]Assumptions!$E$36</definedName>
    <definedName name="Telecom_Other_Pct">[13]Assumptions!$E$31</definedName>
    <definedName name="TemplatePrintArea">#REF!</definedName>
    <definedName name="Terminal_Growth_Rate">[27]DCF!$Q$9</definedName>
    <definedName name="Terminal_Value">[27]DCF!$Q$11</definedName>
    <definedName name="TEST0">#REF!</definedName>
    <definedName name="TESTHKEY">#REF!</definedName>
    <definedName name="TESTKEYS">#REF!</definedName>
    <definedName name="TESTVKEY">#REF!</definedName>
    <definedName name="tgt">[51]Assumptions!$S$9</definedName>
    <definedName name="tgt_shrs">[51]Assumptions!$AA$19</definedName>
    <definedName name="ti">#REF!</definedName>
    <definedName name="TI_Cost">#REF!</definedName>
    <definedName name="ticker">#REF!</definedName>
    <definedName name="TIENDA">#REF!</definedName>
    <definedName name="Tier_1_Limit">#REF!</definedName>
    <definedName name="Tier_2_Limit">#REF!</definedName>
    <definedName name="Tier_3_Limit">#REF!</definedName>
    <definedName name="tlarate">#REF!</definedName>
    <definedName name="top">#REF!</definedName>
    <definedName name="Torre_meteo.">#REF!</definedName>
    <definedName name="Total_Acq_Costs">#REF!</definedName>
    <definedName name="Total_Dev_Costs">#REF!</definedName>
    <definedName name="Total_Interest">#REF!</definedName>
    <definedName name="Total_Pay">'[17]Loan Amortization Schedule'!$F$18:$F$497</definedName>
    <definedName name="TotalAssets">#REF!</definedName>
    <definedName name="TotalCurrentAssets">#REF!</definedName>
    <definedName name="TotalCurrentLiabilities">#REF!</definedName>
    <definedName name="TRANS">#REF!</definedName>
    <definedName name="tratamientopreferentes">#REF!</definedName>
    <definedName name="trimestre">#REF!</definedName>
    <definedName name="tt">[28]StandAlne!#REF!</definedName>
    <definedName name="TTM">[27]Inputs!$F$32</definedName>
    <definedName name="twelve">#REF!</definedName>
    <definedName name="Types">'[20]Santa Familia Dev'!$C$134:$C$138</definedName>
    <definedName name="uca">[9]Sheet2!#REF!</definedName>
    <definedName name="uk">'[7]Sheet1 - Table 1'!#REF!</definedName>
    <definedName name="Underwriting_Costs">#REF!</definedName>
    <definedName name="UNIDAD">[10]Variables!$B$7</definedName>
    <definedName name="unif">#REF!</definedName>
    <definedName name="Unit10A">#REF!</definedName>
    <definedName name="Unit11A">#REF!</definedName>
    <definedName name="Unit12A">#REF!</definedName>
    <definedName name="Unit2A">#REF!</definedName>
    <definedName name="Unit3A">#REF!</definedName>
    <definedName name="Unit4A">#REF!</definedName>
    <definedName name="Unit5A">#REF!</definedName>
    <definedName name="Unit6A">#REF!</definedName>
    <definedName name="Unit7A">#REF!</definedName>
    <definedName name="Unit8A">#REF!</definedName>
    <definedName name="Unit9A">#REF!</definedName>
    <definedName name="Units">#REF!</definedName>
    <definedName name="UnitTable">#REF!</definedName>
    <definedName name="UnitTable2">#REF!</definedName>
    <definedName name="UnlevBeta">#REF!</definedName>
    <definedName name="Use_Project">[47]Title!$I$2</definedName>
    <definedName name="Valuation_Date">#REF!</definedName>
    <definedName name="Values_Entered" localSheetId="1">IF(Loan_Amount*Interest_Rate*Loan_Years*Loan_Start&gt;0,1,0)</definedName>
    <definedName name="Values_Entered">IF(Loan_Amount*Interest_Rate*Loan_Years*Loan_Start&gt;0,1,0)</definedName>
    <definedName name="valuevx">42.314159</definedName>
    <definedName name="vbLf">CHAR(10)</definedName>
    <definedName name="VCLOSS">'[39]Cash Flow Assumptions'!#REF!</definedName>
    <definedName name="vcol">#REF!</definedName>
    <definedName name="vcol_driver">#REF!</definedName>
    <definedName name="Ventas">#REF!</definedName>
    <definedName name="vial">#REF!</definedName>
    <definedName name="vig">#REF!</definedName>
    <definedName name="Vinculo">#REF!</definedName>
    <definedName name="Warrants_OS">#REF!</definedName>
    <definedName name="whorev">#REF!</definedName>
    <definedName name="wrn.All._.Inputs." localSheetId="1"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BaseYearDemand." localSheetId="1" hidden="1">{"Base Year Demand",#N/A,FALSE,"Demand-Base Year"}</definedName>
    <definedName name="wrn.BaseYearDemand." hidden="1">{"Base Year Demand",#N/A,FALSE,"Demand-Base Year"}</definedName>
    <definedName name="wrn.Both._.Outputs." localSheetId="1" hidden="1">{"LTV Output",#N/A,FALSE,"Output";"DCR Output",#N/A,FALSE,"Output"}</definedName>
    <definedName name="wrn.Both._.Outputs." hidden="1">{"LTV Output",#N/A,FALSE,"Output";"DCR Output",#N/A,FALSE,"Output"}</definedName>
    <definedName name="wrn.COMPRAS." localSheetId="1" hidden="1">{#N/A,#N/A,TRUE,"RES.EXPLOT.";#N/A,#N/A,TRUE,"RES.DESV.";"RES",#N/A,TRUE,"RES.EXPLOT."}</definedName>
    <definedName name="wrn.COMPRAS." hidden="1">{#N/A,#N/A,TRUE,"RES.EXPLOT.";#N/A,#N/A,TRUE,"RES.DESV.";"RES",#N/A,TRUE,"RES.EXPLOT."}</definedName>
    <definedName name="wrn.DCR._.Output." localSheetId="1" hidden="1">{"DCR Output",#N/A,FALSE,"Output"}</definedName>
    <definedName name="wrn.DCR._.Output." hidden="1">{"DCR Output",#N/A,FALSE,"Output"}</definedName>
    <definedName name="wrn.Demand._.Calcs." localSheetId="1" hidden="1">{#N/A,#N/A,FALSE,"Demand Calcs"}</definedName>
    <definedName name="wrn.Demand._.Calcs." hidden="1">{#N/A,#N/A,FALSE,"Demand Calcs"}</definedName>
    <definedName name="wrn.Demand._.Inputs." localSheetId="1" hidden="1">{#N/A,#N/A,FALSE,"Demand Inputs"}</definedName>
    <definedName name="wrn.Demand._.Inputs." hidden="1">{#N/A,#N/A,FALSE,"Demand Inputs"}</definedName>
    <definedName name="wrn.Fair._.Share._.Calcs." localSheetId="1" hidden="1">{#N/A,#N/A,FALSE,"Fair Share"}</definedName>
    <definedName name="wrn.Fair._.Share._.Calcs." hidden="1">{#N/A,#N/A,FALSE,"Fair Share"}</definedName>
    <definedName name="wrn.Final._.Output." localSheetId="1" hidden="1">{#N/A,#N/A,FALSE,"Final Output"}</definedName>
    <definedName name="wrn.Final._.Output." hidden="1">{#N/A,#N/A,FALSE,"Final Output"}</definedName>
    <definedName name="wrn.Full._.model." localSheetId="1" hidden="1">{#N/A,#N/A,TRUE,"Cover sheet";#N/A,#N/A,TRUE,"INPUTS";#N/A,#N/A,TRUE,"OUTPUTS";#N/A,#N/A,TRUE,"VALUATION"}</definedName>
    <definedName name="wrn.Full._.model." hidden="1">{#N/A,#N/A,TRUE,"Cover sheet";#N/A,#N/A,TRUE,"INPUTS";#N/A,#N/A,TRUE,"OUTPUTS";#N/A,#N/A,TRUE,"VALUATION"}</definedName>
    <definedName name="wrn.Inputs." localSheetId="1" hidden="1">{"Inflation-BaseYear",#N/A,FALSE,"Inputs"}</definedName>
    <definedName name="wrn.Inputs." hidden="1">{"Inflation-BaseYear",#N/A,FALSE,"Inputs"}</definedName>
    <definedName name="wrn.Latent._.Demand._.Inputs." localSheetId="1" hidden="1">{#N/A,#N/A,FALSE,"Latent"}</definedName>
    <definedName name="wrn.Latent._.Demand._.Inputs." hidden="1">{#N/A,#N/A,FALSE,"Latent"}</definedName>
    <definedName name="wrn.LTV._.Output." localSheetId="1" hidden="1">{"LTV Output",#N/A,FALSE,"Output"}</definedName>
    <definedName name="wrn.LTV._.Output." hidden="1">{"LTV Output",#N/A,FALSE,"Output"}</definedName>
    <definedName name="wrn.Occupancy._.Calcs." localSheetId="1" hidden="1">{#N/A,#N/A,FALSE,"Occ. Calcs"}</definedName>
    <definedName name="wrn.Occupancy._.Calcs." hidden="1">{#N/A,#N/A,FALSE,"Occ. Calcs"}</definedName>
    <definedName name="wrn.Output3Column." localSheetId="1" hidden="1">{"Output-3Column",#N/A,FALSE,"Output"}</definedName>
    <definedName name="wrn.Output3Column." hidden="1">{"Output-3Column",#N/A,FALSE,"Output"}</definedName>
    <definedName name="wrn.OutputAll." localSheetId="1" hidden="1">{"Output-All",#N/A,FALSE,"Output"}</definedName>
    <definedName name="wrn.OutputAll." hidden="1">{"Output-All",#N/A,FALSE,"Output"}</definedName>
    <definedName name="wrn.OutputBaseYear." localSheetId="1" hidden="1">{"Output-BaseYear",#N/A,FALSE,"Output"}</definedName>
    <definedName name="wrn.OutputBaseYear." hidden="1">{"Output-BaseYear",#N/A,FALSE,"Output"}</definedName>
    <definedName name="wrn.OutputMin." localSheetId="1" hidden="1">{"Output-Min",#N/A,FALSE,"Output"}</definedName>
    <definedName name="wrn.OutputMin." hidden="1">{"Output-Min",#N/A,FALSE,"Output"}</definedName>
    <definedName name="wrn.OutputPercent." localSheetId="1" hidden="1">{"Output%",#N/A,FALSE,"Output"}</definedName>
    <definedName name="wrn.OutputPercent." hidden="1">{"Output%",#N/A,FALSE,"Output"}</definedName>
    <definedName name="wrn.Penetration." localSheetId="1" hidden="1">{#N/A,#N/A,FALSE,"Mkt Pen"}</definedName>
    <definedName name="wrn.Penetration." hidden="1">{#N/A,#N/A,FALSE,"Mkt Pen"}</definedName>
    <definedName name="wrn.Primary._.Competition." localSheetId="1" hidden="1">{#N/A,#N/A,FALSE,"Primary"}</definedName>
    <definedName name="wrn.Primary._.Competition." hidden="1">{#N/A,#N/A,FALSE,"Primary"}</definedName>
    <definedName name="wrn.Print." localSheetId="1" hidden="1">{#N/A,#N/A,TRUE,"Cover";#N/A,#N/A,TRUE,"Stack";#N/A,#N/A,TRUE,"Cost S";#N/A,#N/A,TRUE,"Financing";#N/A,#N/A,TRUE,"Const Loan Calc";#N/A,#N/A,TRUE," CF";#N/A,#N/A,TRUE,"CF Mnthly";#N/A,#N/A,TRUE,"CF assum";#N/A,#N/A,TRUE,"Unit Sales";#N/A,#N/A,TRUE,"REV";#N/A,#N/A,TRUE,"Investor";#N/A,#N/A,TRUE,"Bdgt Backup"}</definedName>
    <definedName name="wrn.Print." hidden="1">{#N/A,#N/A,TRUE,"Cover";#N/A,#N/A,TRUE,"Stack";#N/A,#N/A,TRUE,"Cost S";#N/A,#N/A,TRUE,"Financing";#N/A,#N/A,TRUE,"Const Loan Calc";#N/A,#N/A,TRUE," CF";#N/A,#N/A,TRUE,"CF Mnthly";#N/A,#N/A,TRUE,"CF assum";#N/A,#N/A,TRUE,"Unit Sales";#N/A,#N/A,TRUE,"REV";#N/A,#N/A,TRUE,"Investor";#N/A,#N/A,TRUE,"Bdgt Backup"}</definedName>
    <definedName name="wrn.Secondary._.Competition." localSheetId="1" hidden="1">{#N/A,#N/A,FALSE,"Secondary"}</definedName>
    <definedName name="wrn.Secondary._.Competition." hidden="1">{#N/A,#N/A,FALSE,"Secondary"}</definedName>
    <definedName name="wrn.Short._.Print." localSheetId="1" hidden="1">{#N/A,#N/A,FALSE,"Cover";#N/A,#N/A,FALSE,"Stack";#N/A,#N/A,FALSE,"Cost S";#N/A,#N/A,FALSE," CF";#N/A,#N/A,FALSE,"Investor"}</definedName>
    <definedName name="wrn.Short._.Print." hidden="1">{#N/A,#N/A,FALSE,"Cover";#N/A,#N/A,FALSE,"Stack";#N/A,#N/A,FALSE,"Cost S";#N/A,#N/A,FALSE," CF";#N/A,#N/A,FALSE,"Investor"}</definedName>
    <definedName name="wrn.Supply._.Additions." localSheetId="1" hidden="1">{#N/A,#N/A,FALSE,"Supply Addn"}</definedName>
    <definedName name="wrn.Supply._.Additions." hidden="1">{#N/A,#N/A,FALSE,"Supply Addn"}</definedName>
    <definedName name="X" hidden="1">#REF!</definedName>
    <definedName name="xsc_Senior_D_Note">'[7]Sheet1 - Table 1'!#REF!</definedName>
    <definedName name="xscAsset_Backed_Financing">'[7]Sheet1 - Table 1'!#REF!</definedName>
    <definedName name="xscDDB">'[7]Sheet1 - Table 1'!#REF!</definedName>
    <definedName name="xscHigh_Yield_Bond">'[7]Sheet1 - Table 1'!#REF!</definedName>
    <definedName name="xscJunior_Mezzanine">'[7]Sheet1 - Table 1'!#REF!</definedName>
    <definedName name="xscPIK_Debenture">'[7]Sheet1 - Table 1'!#REF!</definedName>
    <definedName name="xscPreference_Class_A">'[7]Sheet1 - Table 1'!#REF!</definedName>
    <definedName name="xscPreference_Class_B">'[7]Sheet1 - Table 1'!#REF!</definedName>
    <definedName name="xscSenior_A_debt">'[7]Sheet1 - Table 1'!#REF!</definedName>
    <definedName name="xscSenior_A_Note">'[7]Sheet1 - Table 1'!#REF!</definedName>
    <definedName name="xscSenior_C_Note">[25]Caratula!#REF!</definedName>
    <definedName name="xscSenior_D_Note">'[7]Sheet1 - Table 1'!#REF!</definedName>
    <definedName name="xscSenior_discount_notes">'[7]Sheet1 - Table 1'!#REF!</definedName>
    <definedName name="xscSnrDiscNotes">'[7]Sheet1 - Table 1'!#REF!</definedName>
    <definedName name="xscSnrMezzWarrants">'[7]Sheet1 - Table 1'!#REF!</definedName>
    <definedName name="xscToVendor">'[7]Sheet1 - Table 1'!#REF!</definedName>
    <definedName name="y" hidden="1">'[5]Forecast %'!#REF!</definedName>
    <definedName name="YEAR">[52]April!#REF!</definedName>
    <definedName name="year_0">[9]Sheet3!#REF!</definedName>
    <definedName name="YEAR2">[6]Inputs!$D$14</definedName>
    <definedName name="YearEndDay">[16]Controles!$C$26</definedName>
    <definedName name="YearEndMonth">[16]Controles!$E$25</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25" i="6" l="1"/>
  <c r="D25" i="6"/>
  <c r="C25" i="6"/>
  <c r="D26" i="3"/>
  <c r="E26" i="3"/>
  <c r="F26" i="3"/>
  <c r="G26" i="3"/>
  <c r="H26" i="3"/>
  <c r="I26" i="3"/>
  <c r="J26" i="3"/>
  <c r="K26" i="3"/>
  <c r="L26" i="3"/>
  <c r="M26" i="3"/>
  <c r="N26" i="3"/>
  <c r="O26" i="3"/>
  <c r="P26" i="3"/>
  <c r="Q26" i="3"/>
  <c r="R26" i="3"/>
  <c r="S26" i="3"/>
  <c r="T26" i="3"/>
  <c r="U26" i="3"/>
  <c r="V26" i="3"/>
  <c r="W26" i="3"/>
  <c r="X26" i="3"/>
  <c r="Y26" i="3"/>
  <c r="Z26" i="3"/>
  <c r="AA26" i="3"/>
  <c r="AB26" i="3"/>
  <c r="AC26" i="3"/>
  <c r="AD26" i="3"/>
  <c r="AE26" i="3"/>
  <c r="AF26" i="3"/>
  <c r="C29" i="3" l="1"/>
  <c r="C26" i="3"/>
  <c r="D28" i="3"/>
  <c r="C20" i="3"/>
  <c r="C14" i="3"/>
  <c r="C13" i="3"/>
  <c r="D13" i="3" s="1"/>
  <c r="E13" i="3" s="1"/>
  <c r="F13" i="3" s="1"/>
  <c r="G13" i="3" s="1"/>
  <c r="H13" i="3" s="1"/>
  <c r="I13" i="3" s="1"/>
  <c r="J13" i="3" s="1"/>
  <c r="K13" i="3" s="1"/>
  <c r="L13" i="3" s="1"/>
  <c r="M13" i="3" s="1"/>
  <c r="N13" i="3" s="1"/>
  <c r="O13" i="3" s="1"/>
  <c r="P13" i="3" s="1"/>
  <c r="Q13" i="3" s="1"/>
  <c r="R13" i="3" s="1"/>
  <c r="S13" i="3" s="1"/>
  <c r="T13" i="3" s="1"/>
  <c r="U13" i="3" s="1"/>
  <c r="V13" i="3" s="1"/>
  <c r="W13" i="3" s="1"/>
  <c r="X13" i="3" s="1"/>
  <c r="Y13" i="3" s="1"/>
  <c r="Z13" i="3" s="1"/>
  <c r="AA13" i="3" s="1"/>
  <c r="AB13" i="3" s="1"/>
  <c r="AC13" i="3" s="1"/>
  <c r="AD13" i="3" s="1"/>
  <c r="AE13" i="3" s="1"/>
  <c r="AF13" i="3" s="1"/>
  <c r="C12" i="3"/>
  <c r="D14" i="3"/>
  <c r="E14" i="3" s="1"/>
  <c r="F14" i="3" s="1"/>
  <c r="G14" i="3" s="1"/>
  <c r="H14" i="3" s="1"/>
  <c r="I14" i="3" s="1"/>
  <c r="J14" i="3" s="1"/>
  <c r="K14" i="3" s="1"/>
  <c r="L14" i="3" s="1"/>
  <c r="M14" i="3" s="1"/>
  <c r="N14" i="3" s="1"/>
  <c r="O14" i="3" s="1"/>
  <c r="P14" i="3" s="1"/>
  <c r="Q14" i="3" s="1"/>
  <c r="R14" i="3" s="1"/>
  <c r="S14" i="3" s="1"/>
  <c r="T14" i="3" s="1"/>
  <c r="U14" i="3" s="1"/>
  <c r="V14" i="3" s="1"/>
  <c r="W14" i="3" s="1"/>
  <c r="X14" i="3" s="1"/>
  <c r="Y14" i="3" s="1"/>
  <c r="Z14" i="3" s="1"/>
  <c r="AA14" i="3" s="1"/>
  <c r="AB14" i="3" s="1"/>
  <c r="AC14" i="3" s="1"/>
  <c r="AD14" i="3" s="1"/>
  <c r="AE14" i="3" s="1"/>
  <c r="AF14" i="3" s="1"/>
  <c r="D16" i="3"/>
  <c r="E16" i="3" s="1"/>
  <c r="F16" i="3" s="1"/>
  <c r="G16" i="3" s="1"/>
  <c r="H16" i="3" s="1"/>
  <c r="I16" i="3" s="1"/>
  <c r="J16" i="3" s="1"/>
  <c r="K16" i="3" s="1"/>
  <c r="L16" i="3" s="1"/>
  <c r="M16" i="3" s="1"/>
  <c r="N16" i="3" s="1"/>
  <c r="O16" i="3" s="1"/>
  <c r="P16" i="3" s="1"/>
  <c r="Q16" i="3" s="1"/>
  <c r="R16" i="3" s="1"/>
  <c r="S16" i="3" s="1"/>
  <c r="T16" i="3" s="1"/>
  <c r="U16" i="3" s="1"/>
  <c r="V16" i="3" s="1"/>
  <c r="W16" i="3" s="1"/>
  <c r="X16" i="3" s="1"/>
  <c r="Y16" i="3" s="1"/>
  <c r="Z16" i="3" s="1"/>
  <c r="AA16" i="3" s="1"/>
  <c r="AB16" i="3" s="1"/>
  <c r="AC16" i="3" s="1"/>
  <c r="AD16" i="3" s="1"/>
  <c r="AE16" i="3" s="1"/>
  <c r="AF16" i="3" s="1"/>
  <c r="AF22" i="3"/>
  <c r="AE22" i="3"/>
  <c r="Y22" i="3"/>
  <c r="X22" i="3"/>
  <c r="W22" i="3"/>
  <c r="Q22" i="3"/>
  <c r="P22" i="3"/>
  <c r="O22" i="3"/>
  <c r="AF21" i="3"/>
  <c r="AE21" i="3"/>
  <c r="AD21" i="3"/>
  <c r="AC21" i="3"/>
  <c r="Y21" i="3"/>
  <c r="X21" i="3"/>
  <c r="W21" i="3"/>
  <c r="V21" i="3"/>
  <c r="U21" i="3"/>
  <c r="Q21" i="3"/>
  <c r="P21" i="3"/>
  <c r="O21" i="3"/>
  <c r="N21" i="3"/>
  <c r="M21" i="3"/>
  <c r="AF20" i="3"/>
  <c r="AE20" i="3"/>
  <c r="AD20" i="3"/>
  <c r="AD22" i="3" s="1"/>
  <c r="AC20" i="3"/>
  <c r="AC22" i="3" s="1"/>
  <c r="AB20" i="3"/>
  <c r="AA20" i="3"/>
  <c r="Z20" i="3"/>
  <c r="Z21" i="3" s="1"/>
  <c r="Z22" i="3" s="1"/>
  <c r="Y20" i="3"/>
  <c r="X20" i="3"/>
  <c r="W20" i="3"/>
  <c r="V20" i="3"/>
  <c r="V22" i="3" s="1"/>
  <c r="U20" i="3"/>
  <c r="U22" i="3" s="1"/>
  <c r="T20" i="3"/>
  <c r="S20" i="3"/>
  <c r="R20" i="3"/>
  <c r="R21" i="3" s="1"/>
  <c r="R22" i="3" s="1"/>
  <c r="Q20" i="3"/>
  <c r="P20" i="3"/>
  <c r="O20" i="3"/>
  <c r="N20" i="3"/>
  <c r="M20" i="3"/>
  <c r="L20" i="3"/>
  <c r="K20" i="3"/>
  <c r="J20" i="3"/>
  <c r="I20" i="3"/>
  <c r="H20" i="3"/>
  <c r="G20" i="3"/>
  <c r="F20" i="3"/>
  <c r="E20" i="3"/>
  <c r="D20" i="3"/>
  <c r="B30" i="6"/>
  <c r="B33" i="6" s="1"/>
  <c r="C9" i="3"/>
  <c r="E28" i="3" l="1"/>
  <c r="M22" i="3"/>
  <c r="S21" i="3"/>
  <c r="S22" i="3"/>
  <c r="AA21" i="3"/>
  <c r="AA22" i="3" s="1"/>
  <c r="T21" i="3"/>
  <c r="T22" i="3" s="1"/>
  <c r="AB21" i="3"/>
  <c r="AB22" i="3"/>
  <c r="N22" i="3"/>
  <c r="C15" i="3"/>
  <c r="C17" i="3" s="1"/>
  <c r="D12" i="3"/>
  <c r="F28" i="3" l="1"/>
  <c r="E12" i="3"/>
  <c r="D15" i="3"/>
  <c r="D17" i="3" s="1"/>
  <c r="C1" i="3"/>
  <c r="D499" i="3"/>
  <c r="E502" i="3" s="1"/>
  <c r="F502" i="3"/>
  <c r="F503" i="3" s="1"/>
  <c r="E4" i="3"/>
  <c r="F4" i="3" s="1"/>
  <c r="G4" i="3" s="1"/>
  <c r="H4" i="3" s="1"/>
  <c r="I4" i="3" s="1"/>
  <c r="J4" i="3" s="1"/>
  <c r="K4" i="3" s="1"/>
  <c r="L4" i="3" s="1"/>
  <c r="M4" i="3" s="1"/>
  <c r="N4" i="3" s="1"/>
  <c r="O4" i="3" s="1"/>
  <c r="P4" i="3" s="1"/>
  <c r="Q4" i="3" s="1"/>
  <c r="R4" i="3" s="1"/>
  <c r="S4" i="3" s="1"/>
  <c r="T4" i="3" s="1"/>
  <c r="U4" i="3" s="1"/>
  <c r="V4" i="3" s="1"/>
  <c r="W4" i="3" s="1"/>
  <c r="X4" i="3" s="1"/>
  <c r="Y4" i="3" s="1"/>
  <c r="Z4" i="3" s="1"/>
  <c r="AA4" i="3" s="1"/>
  <c r="AB4" i="3" s="1"/>
  <c r="AC4" i="3" s="1"/>
  <c r="AD4" i="3" s="1"/>
  <c r="AE4" i="3" s="1"/>
  <c r="AF4" i="3" s="1"/>
  <c r="E5" i="3"/>
  <c r="F5" i="3" s="1"/>
  <c r="G5" i="3" s="1"/>
  <c r="H5" i="3" s="1"/>
  <c r="I5" i="3" s="1"/>
  <c r="J5" i="3" s="1"/>
  <c r="K5" i="3" s="1"/>
  <c r="L5" i="3" s="1"/>
  <c r="E6" i="3"/>
  <c r="F6" i="3" s="1"/>
  <c r="G6" i="3" s="1"/>
  <c r="H6" i="3" s="1"/>
  <c r="I6" i="3" s="1"/>
  <c r="J6" i="3" s="1"/>
  <c r="K6" i="3" s="1"/>
  <c r="L6" i="3" s="1"/>
  <c r="M6" i="3" s="1"/>
  <c r="N6" i="3" s="1"/>
  <c r="O6" i="3" s="1"/>
  <c r="P6" i="3" s="1"/>
  <c r="Q6" i="3" s="1"/>
  <c r="R6" i="3" s="1"/>
  <c r="S6" i="3" s="1"/>
  <c r="T6" i="3" s="1"/>
  <c r="U6" i="3" s="1"/>
  <c r="V6" i="3" s="1"/>
  <c r="W6" i="3" s="1"/>
  <c r="X6" i="3" s="1"/>
  <c r="Y6" i="3" s="1"/>
  <c r="Z6" i="3" s="1"/>
  <c r="AA6" i="3" s="1"/>
  <c r="AB6" i="3" s="1"/>
  <c r="AC6" i="3" s="1"/>
  <c r="AD6" i="3" s="1"/>
  <c r="AE6" i="3" s="1"/>
  <c r="AF6" i="3" s="1"/>
  <c r="D11" i="3"/>
  <c r="E11" i="3" s="1"/>
  <c r="F11" i="3"/>
  <c r="G11" i="3" s="1"/>
  <c r="H11" i="3" s="1"/>
  <c r="I11" i="3" s="1"/>
  <c r="J11" i="3"/>
  <c r="K11" i="3" s="1"/>
  <c r="L11" i="3" s="1"/>
  <c r="M11" i="3" s="1"/>
  <c r="N11" i="3"/>
  <c r="O11" i="3" s="1"/>
  <c r="P11" i="3" s="1"/>
  <c r="Q11" i="3" s="1"/>
  <c r="R11" i="3" s="1"/>
  <c r="S11" i="3" s="1"/>
  <c r="T11" i="3" s="1"/>
  <c r="U11" i="3" s="1"/>
  <c r="V11" i="3" s="1"/>
  <c r="W11" i="3" s="1"/>
  <c r="X11" i="3" s="1"/>
  <c r="Y11" i="3" s="1"/>
  <c r="Z11" i="3" s="1"/>
  <c r="AA11" i="3" s="1"/>
  <c r="AB11" i="3" s="1"/>
  <c r="AC11" i="3" s="1"/>
  <c r="AD11" i="3" s="1"/>
  <c r="AE11" i="3" s="1"/>
  <c r="AF11" i="3" s="1"/>
  <c r="N5" i="3"/>
  <c r="O5" i="3"/>
  <c r="P5" i="3" s="1"/>
  <c r="Q5" i="3"/>
  <c r="R5" i="3"/>
  <c r="S5" i="3" s="1"/>
  <c r="T5" i="3" s="1"/>
  <c r="U5" i="3" s="1"/>
  <c r="V5" i="3" s="1"/>
  <c r="W5" i="3" s="1"/>
  <c r="X5" i="3" s="1"/>
  <c r="Y5" i="3" s="1"/>
  <c r="Z5" i="3"/>
  <c r="AA5" i="3" s="1"/>
  <c r="AB5" i="3" s="1"/>
  <c r="AC5" i="3" s="1"/>
  <c r="AD5" i="3" s="1"/>
  <c r="AE5" i="3" s="1"/>
  <c r="AF5" i="3" s="1"/>
  <c r="F393" i="3"/>
  <c r="F394" i="3"/>
  <c r="D395" i="3"/>
  <c r="D418" i="3" s="1"/>
  <c r="F395" i="3"/>
  <c r="F396" i="3"/>
  <c r="F398" i="3"/>
  <c r="F399" i="3"/>
  <c r="F400" i="3"/>
  <c r="F401" i="3"/>
  <c r="F402" i="3"/>
  <c r="F403" i="3"/>
  <c r="F404" i="3"/>
  <c r="C405" i="3"/>
  <c r="F405" i="3"/>
  <c r="F407" i="3"/>
  <c r="F408" i="3"/>
  <c r="F409" i="3"/>
  <c r="F410" i="3"/>
  <c r="F411" i="3"/>
  <c r="F412" i="3"/>
  <c r="F413" i="3"/>
  <c r="C414" i="3"/>
  <c r="F416" i="3"/>
  <c r="F417" i="3"/>
  <c r="C439" i="3"/>
  <c r="D439" i="3"/>
  <c r="E439" i="3"/>
  <c r="F486" i="3"/>
  <c r="G486" i="3"/>
  <c r="F487" i="3"/>
  <c r="G487" i="3" s="1"/>
  <c r="F488" i="3"/>
  <c r="G488" i="3"/>
  <c r="F489" i="3"/>
  <c r="G489" i="3"/>
  <c r="F490" i="3"/>
  <c r="G490" i="3"/>
  <c r="G491" i="3"/>
  <c r="F493" i="3"/>
  <c r="G493" i="3"/>
  <c r="F494" i="3"/>
  <c r="G494" i="3" s="1"/>
  <c r="F495" i="3"/>
  <c r="G495" i="3" s="1"/>
  <c r="F496" i="3"/>
  <c r="G496" i="3"/>
  <c r="F497" i="3"/>
  <c r="G497" i="3"/>
  <c r="F498" i="3"/>
  <c r="G498" i="3" s="1"/>
  <c r="C443" i="3"/>
  <c r="F481" i="3"/>
  <c r="G481" i="3" s="1"/>
  <c r="F482" i="3"/>
  <c r="G482" i="3" s="1"/>
  <c r="F484" i="3"/>
  <c r="G484" i="3" s="1"/>
  <c r="D485" i="3"/>
  <c r="C442" i="3"/>
  <c r="D9" i="3"/>
  <c r="E372" i="3"/>
  <c r="E379" i="3" s="1"/>
  <c r="E373" i="3"/>
  <c r="E374" i="3"/>
  <c r="E375" i="3"/>
  <c r="E377" i="3"/>
  <c r="E378" i="3"/>
  <c r="E352" i="3"/>
  <c r="E353" i="3"/>
  <c r="E355" i="3"/>
  <c r="E356" i="3"/>
  <c r="E358" i="3"/>
  <c r="E359" i="3"/>
  <c r="E360" i="3"/>
  <c r="E361" i="3"/>
  <c r="E362" i="3"/>
  <c r="E363" i="3"/>
  <c r="E364" i="3"/>
  <c r="E365" i="3"/>
  <c r="E366" i="3"/>
  <c r="E367" i="3"/>
  <c r="E343" i="3"/>
  <c r="E344" i="3"/>
  <c r="E345" i="3"/>
  <c r="E346" i="3"/>
  <c r="E347" i="3"/>
  <c r="E348" i="3"/>
  <c r="D349" i="3"/>
  <c r="D350" i="3" s="1"/>
  <c r="E349" i="3"/>
  <c r="E337" i="3"/>
  <c r="E338" i="3"/>
  <c r="E339" i="3"/>
  <c r="E340" i="3"/>
  <c r="E341" i="3"/>
  <c r="E381" i="3"/>
  <c r="E382" i="3" s="1"/>
  <c r="C468" i="3"/>
  <c r="N309" i="3"/>
  <c r="O310" i="3"/>
  <c r="P311" i="3"/>
  <c r="Q312" i="3"/>
  <c r="R313" i="3"/>
  <c r="S314" i="3"/>
  <c r="T315" i="3"/>
  <c r="U316" i="3"/>
  <c r="V317" i="3"/>
  <c r="W318" i="3"/>
  <c r="X319" i="3"/>
  <c r="Y320" i="3"/>
  <c r="Z321" i="3"/>
  <c r="AA322" i="3"/>
  <c r="AB323" i="3"/>
  <c r="AC324" i="3"/>
  <c r="AD325" i="3"/>
  <c r="AE326" i="3"/>
  <c r="AF327" i="3"/>
  <c r="AG328" i="3"/>
  <c r="D339" i="3"/>
  <c r="D341" i="3"/>
  <c r="D384" i="3" s="1"/>
  <c r="D385" i="3" s="1"/>
  <c r="D386" i="3" s="1"/>
  <c r="D369" i="3"/>
  <c r="D379" i="3"/>
  <c r="D382" i="3"/>
  <c r="E418" i="3"/>
  <c r="F422" i="3"/>
  <c r="F424" i="3"/>
  <c r="F425" i="3"/>
  <c r="F426" i="3"/>
  <c r="F428" i="3"/>
  <c r="F429" i="3"/>
  <c r="F430" i="3"/>
  <c r="F431" i="3"/>
  <c r="F432" i="3"/>
  <c r="F434" i="3"/>
  <c r="F435" i="3"/>
  <c r="C444" i="3"/>
  <c r="C474" i="3"/>
  <c r="C453" i="3"/>
  <c r="C455" i="3" s="1"/>
  <c r="D453" i="3"/>
  <c r="C476" i="3"/>
  <c r="C454" i="3"/>
  <c r="D454" i="3"/>
  <c r="E454" i="3"/>
  <c r="C457" i="3"/>
  <c r="E458" i="3"/>
  <c r="D465" i="3"/>
  <c r="E465" i="3" s="1"/>
  <c r="D467" i="3"/>
  <c r="E467" i="3"/>
  <c r="BF467" i="3"/>
  <c r="BI473" i="3" s="1"/>
  <c r="BF468" i="3"/>
  <c r="BF469" i="3"/>
  <c r="E474" i="3"/>
  <c r="BH474" i="3"/>
  <c r="E475" i="3"/>
  <c r="E476" i="3"/>
  <c r="BG476" i="3"/>
  <c r="BH476" i="3"/>
  <c r="C477" i="3"/>
  <c r="E477" i="3"/>
  <c r="BI477" i="3"/>
  <c r="BH478" i="3"/>
  <c r="BG479" i="3"/>
  <c r="BG480" i="3"/>
  <c r="BG481" i="3"/>
  <c r="BF482" i="3"/>
  <c r="BG482" i="3"/>
  <c r="BI482" i="3"/>
  <c r="BF484" i="3"/>
  <c r="BI485" i="3"/>
  <c r="BG486" i="3"/>
  <c r="BH486" i="3"/>
  <c r="BG487" i="3"/>
  <c r="BG488" i="3"/>
  <c r="BG489" i="3"/>
  <c r="BI489" i="3"/>
  <c r="BI490" i="3"/>
  <c r="E491" i="3"/>
  <c r="BF491" i="3"/>
  <c r="BI491" i="3"/>
  <c r="BF492" i="3"/>
  <c r="BG492" i="3"/>
  <c r="BI493" i="3"/>
  <c r="BF495" i="3"/>
  <c r="BI495" i="3"/>
  <c r="BG496" i="3"/>
  <c r="BF497" i="3"/>
  <c r="BI497" i="3"/>
  <c r="BF499" i="3"/>
  <c r="BG499" i="3"/>
  <c r="BI499" i="3"/>
  <c r="BG501" i="3"/>
  <c r="BI501" i="3"/>
  <c r="C502" i="3"/>
  <c r="BG502" i="3"/>
  <c r="BG503" i="3"/>
  <c r="BF504" i="3"/>
  <c r="BI504" i="3"/>
  <c r="BG505" i="3"/>
  <c r="BF506" i="3"/>
  <c r="BI506" i="3"/>
  <c r="BG507" i="3"/>
  <c r="BI508" i="3"/>
  <c r="BF509" i="3"/>
  <c r="BG509" i="3"/>
  <c r="BF510" i="3"/>
  <c r="BG511" i="3"/>
  <c r="BF512" i="3"/>
  <c r="BH512" i="3"/>
  <c r="BI512" i="3"/>
  <c r="BF514" i="3"/>
  <c r="BI514" i="3"/>
  <c r="BG515" i="3"/>
  <c r="BF516" i="3"/>
  <c r="BI516" i="3"/>
  <c r="BG517" i="3"/>
  <c r="BF518" i="3"/>
  <c r="BG519" i="3"/>
  <c r="BH519" i="3"/>
  <c r="BF520" i="3"/>
  <c r="BI520" i="3"/>
  <c r="BF522" i="3"/>
  <c r="BI522" i="3"/>
  <c r="BF523" i="3"/>
  <c r="BG523" i="3"/>
  <c r="BI524" i="3"/>
  <c r="BG525" i="3"/>
  <c r="BF526" i="3"/>
  <c r="BI526" i="3"/>
  <c r="BG527" i="3"/>
  <c r="BF528" i="3"/>
  <c r="BI528" i="3"/>
  <c r="BF530" i="3"/>
  <c r="BH530" i="3"/>
  <c r="BI530" i="3"/>
  <c r="BG531" i="3"/>
  <c r="BI532" i="3"/>
  <c r="BG533" i="3"/>
  <c r="BH533" i="3"/>
  <c r="BF534" i="3"/>
  <c r="BG535" i="3"/>
  <c r="BF536" i="3"/>
  <c r="BI536" i="3"/>
  <c r="BG537" i="3"/>
  <c r="BF538" i="3"/>
  <c r="BI538" i="3"/>
  <c r="BG539" i="3"/>
  <c r="BI540" i="3"/>
  <c r="BF541" i="3"/>
  <c r="BG541" i="3"/>
  <c r="BF542" i="3"/>
  <c r="BG543" i="3"/>
  <c r="BF544" i="3"/>
  <c r="BH544" i="3"/>
  <c r="BI544" i="3"/>
  <c r="BF546" i="3"/>
  <c r="BI546" i="3"/>
  <c r="BG547" i="3"/>
  <c r="BF548" i="3"/>
  <c r="BI548" i="3"/>
  <c r="BG549" i="3"/>
  <c r="BF550" i="3"/>
  <c r="BG551" i="3"/>
  <c r="BH551" i="3"/>
  <c r="BF552" i="3"/>
  <c r="BI552" i="3"/>
  <c r="BF554" i="3"/>
  <c r="BI554" i="3"/>
  <c r="BF555" i="3"/>
  <c r="BG555" i="3"/>
  <c r="BI556" i="3"/>
  <c r="BG557" i="3"/>
  <c r="BF558" i="3"/>
  <c r="BI558" i="3"/>
  <c r="BG559" i="3"/>
  <c r="BF560" i="3"/>
  <c r="BI560" i="3"/>
  <c r="BF562" i="3"/>
  <c r="BH562" i="3"/>
  <c r="BI562" i="3"/>
  <c r="BG563" i="3"/>
  <c r="BI564" i="3"/>
  <c r="BG565" i="3"/>
  <c r="BH565" i="3"/>
  <c r="BF566" i="3"/>
  <c r="BG567" i="3"/>
  <c r="BF568" i="3"/>
  <c r="BI568" i="3"/>
  <c r="BG569" i="3"/>
  <c r="BF570" i="3"/>
  <c r="BI570" i="3"/>
  <c r="BG571" i="3"/>
  <c r="BI572" i="3"/>
  <c r="BF573" i="3"/>
  <c r="BG573" i="3"/>
  <c r="BF574" i="3"/>
  <c r="BG575" i="3"/>
  <c r="BF576" i="3"/>
  <c r="BH576" i="3"/>
  <c r="BI576" i="3"/>
  <c r="BF578" i="3"/>
  <c r="BI578" i="3"/>
  <c r="BG579" i="3"/>
  <c r="BF580" i="3"/>
  <c r="BH580" i="3"/>
  <c r="BF581" i="3"/>
  <c r="BH581" i="3"/>
  <c r="BH582" i="3"/>
  <c r="BI582" i="3"/>
  <c r="BF583" i="3"/>
  <c r="BH583" i="3"/>
  <c r="BH584" i="3"/>
  <c r="BF585" i="3"/>
  <c r="BG585" i="3"/>
  <c r="BH585" i="3"/>
  <c r="BH586" i="3"/>
  <c r="BF587" i="3"/>
  <c r="BH587" i="3"/>
  <c r="BF588" i="3"/>
  <c r="BH588" i="3"/>
  <c r="BF589" i="3"/>
  <c r="BH589" i="3"/>
  <c r="BH590" i="3"/>
  <c r="BI590" i="3"/>
  <c r="BF591" i="3"/>
  <c r="BH591" i="3"/>
  <c r="BH592" i="3"/>
  <c r="BF593" i="3"/>
  <c r="BG593" i="3"/>
  <c r="BH593" i="3"/>
  <c r="BH594" i="3"/>
  <c r="BF595" i="3"/>
  <c r="BH595" i="3"/>
  <c r="BF596" i="3"/>
  <c r="BH596" i="3"/>
  <c r="BF597" i="3"/>
  <c r="BH597" i="3"/>
  <c r="BH598" i="3"/>
  <c r="BI598" i="3"/>
  <c r="BF599" i="3"/>
  <c r="BH599" i="3"/>
  <c r="BH600" i="3"/>
  <c r="BF601" i="3"/>
  <c r="BG601" i="3"/>
  <c r="BH601" i="3"/>
  <c r="BH602" i="3"/>
  <c r="BF603" i="3"/>
  <c r="BH603" i="3"/>
  <c r="BF604" i="3"/>
  <c r="BH604" i="3"/>
  <c r="BF605" i="3"/>
  <c r="BH605" i="3"/>
  <c r="BG606" i="3"/>
  <c r="BH606" i="3"/>
  <c r="BI606" i="3"/>
  <c r="BG607" i="3"/>
  <c r="BF608" i="3"/>
  <c r="BH608" i="3"/>
  <c r="BI608" i="3"/>
  <c r="BF609" i="3"/>
  <c r="BH609" i="3"/>
  <c r="BG610" i="3"/>
  <c r="BI610" i="3"/>
  <c r="BF611" i="3"/>
  <c r="BG611" i="3"/>
  <c r="BF612" i="3"/>
  <c r="BH612" i="3"/>
  <c r="BF613" i="3"/>
  <c r="BG613" i="3"/>
  <c r="BH613" i="3"/>
  <c r="BG614" i="3"/>
  <c r="BI614" i="3"/>
  <c r="BG615" i="3"/>
  <c r="BH615" i="3"/>
  <c r="BF616" i="3"/>
  <c r="BH616" i="3"/>
  <c r="BF617" i="3"/>
  <c r="BH617" i="3"/>
  <c r="BF618" i="3"/>
  <c r="BG618" i="3"/>
  <c r="BI618" i="3"/>
  <c r="BG619" i="3"/>
  <c r="BF620" i="3"/>
  <c r="BG620" i="3"/>
  <c r="BH620" i="3"/>
  <c r="BF621" i="3"/>
  <c r="BH621" i="3"/>
  <c r="BG622" i="3"/>
  <c r="BH622" i="3"/>
  <c r="BI622" i="3"/>
  <c r="BG623" i="3"/>
  <c r="BF624" i="3"/>
  <c r="BH624" i="3"/>
  <c r="BI624" i="3"/>
  <c r="BF625" i="3"/>
  <c r="BH625" i="3"/>
  <c r="BG626" i="3"/>
  <c r="BI626" i="3"/>
  <c r="BF627" i="3"/>
  <c r="BG627" i="3"/>
  <c r="BF628" i="3"/>
  <c r="BH628" i="3"/>
  <c r="BF629" i="3"/>
  <c r="BG629" i="3"/>
  <c r="BH629" i="3"/>
  <c r="BG630" i="3"/>
  <c r="BI630" i="3"/>
  <c r="BG631" i="3"/>
  <c r="BH631" i="3"/>
  <c r="BF632" i="3"/>
  <c r="BH632" i="3"/>
  <c r="BF633" i="3"/>
  <c r="BH633" i="3"/>
  <c r="BI633" i="3"/>
  <c r="BF634" i="3"/>
  <c r="BH634" i="3"/>
  <c r="BF635" i="3"/>
  <c r="BH635" i="3"/>
  <c r="BI635" i="3"/>
  <c r="BF636" i="3"/>
  <c r="BH636" i="3"/>
  <c r="BF637" i="3"/>
  <c r="BH637" i="3"/>
  <c r="BI637" i="3"/>
  <c r="BF638" i="3"/>
  <c r="BH638" i="3"/>
  <c r="BF639" i="3"/>
  <c r="BH639" i="3"/>
  <c r="BI639" i="3"/>
  <c r="BF640" i="3"/>
  <c r="BH640" i="3"/>
  <c r="BF641" i="3"/>
  <c r="BH641" i="3"/>
  <c r="BI641" i="3"/>
  <c r="BF642" i="3"/>
  <c r="BH642" i="3"/>
  <c r="BF643" i="3"/>
  <c r="BH643" i="3"/>
  <c r="BI643" i="3"/>
  <c r="BF644" i="3"/>
  <c r="BH644" i="3"/>
  <c r="BF645" i="3"/>
  <c r="BH645" i="3"/>
  <c r="BI645" i="3"/>
  <c r="BF646" i="3"/>
  <c r="BH646" i="3"/>
  <c r="BF647" i="3"/>
  <c r="BH647" i="3"/>
  <c r="BI647" i="3"/>
  <c r="BF648" i="3"/>
  <c r="BH648" i="3"/>
  <c r="BF649" i="3"/>
  <c r="BH649" i="3"/>
  <c r="BI649" i="3"/>
  <c r="BF650" i="3"/>
  <c r="BH650" i="3"/>
  <c r="BF651" i="3"/>
  <c r="BH651" i="3"/>
  <c r="BI651" i="3"/>
  <c r="BF652" i="3"/>
  <c r="BH652" i="3"/>
  <c r="BF653" i="3"/>
  <c r="BH653" i="3"/>
  <c r="BI653" i="3"/>
  <c r="BF654" i="3"/>
  <c r="BH654" i="3"/>
  <c r="B22" i="5"/>
  <c r="D25" i="5" s="1"/>
  <c r="E25" i="5" s="1"/>
  <c r="B24" i="6"/>
  <c r="D9" i="5"/>
  <c r="E9" i="5" s="1"/>
  <c r="D10" i="5"/>
  <c r="E10" i="5" s="1"/>
  <c r="D11" i="5"/>
  <c r="E11" i="5" s="1"/>
  <c r="D12" i="5"/>
  <c r="E12" i="5"/>
  <c r="D13" i="5"/>
  <c r="E13" i="5" s="1"/>
  <c r="E22" i="5" s="1"/>
  <c r="E14" i="5"/>
  <c r="D16" i="5"/>
  <c r="E16" i="5"/>
  <c r="D17" i="5"/>
  <c r="E17" i="5"/>
  <c r="D18" i="5"/>
  <c r="E18" i="5"/>
  <c r="D19" i="5"/>
  <c r="E19" i="5"/>
  <c r="D20" i="5"/>
  <c r="E20" i="5"/>
  <c r="D21" i="5"/>
  <c r="E21" i="5"/>
  <c r="D4" i="5"/>
  <c r="E4" i="5"/>
  <c r="C14" i="6" s="1"/>
  <c r="D5" i="5"/>
  <c r="E5" i="5"/>
  <c r="D7" i="5"/>
  <c r="E7" i="5"/>
  <c r="C10" i="6"/>
  <c r="C14" i="5"/>
  <c r="B8" i="5"/>
  <c r="BG818" i="3"/>
  <c r="BG807" i="3"/>
  <c r="BF807" i="3"/>
  <c r="BH796" i="3"/>
  <c r="BF786" i="3"/>
  <c r="BG775" i="3"/>
  <c r="BH764" i="3"/>
  <c r="BG764" i="3"/>
  <c r="BF754" i="3"/>
  <c r="BI744" i="3"/>
  <c r="BI736" i="3"/>
  <c r="BI729" i="3"/>
  <c r="BH729" i="3"/>
  <c r="BH724" i="3"/>
  <c r="BG720" i="3"/>
  <c r="BG716" i="3"/>
  <c r="BG712" i="3"/>
  <c r="BF712" i="3"/>
  <c r="BG708" i="3"/>
  <c r="BG704" i="3"/>
  <c r="BG700" i="3"/>
  <c r="BG696" i="3"/>
  <c r="BF696" i="3"/>
  <c r="BG692" i="3"/>
  <c r="BG688" i="3"/>
  <c r="BG684" i="3"/>
  <c r="BG680" i="3"/>
  <c r="BF680" i="3"/>
  <c r="BG676" i="3"/>
  <c r="BG672" i="3"/>
  <c r="BG668" i="3"/>
  <c r="BG664" i="3"/>
  <c r="BF664" i="3"/>
  <c r="BG660" i="3"/>
  <c r="BG656" i="3"/>
  <c r="BF826" i="3"/>
  <c r="D3" i="3"/>
  <c r="D1" i="3" s="1"/>
  <c r="E3" i="3"/>
  <c r="E1" i="3" s="1"/>
  <c r="F3" i="3"/>
  <c r="F1" i="3" s="1"/>
  <c r="BI833" i="3"/>
  <c r="BI832" i="3"/>
  <c r="BI831" i="3"/>
  <c r="BI830" i="3"/>
  <c r="BI829" i="3"/>
  <c r="BI828" i="3"/>
  <c r="BI827" i="3"/>
  <c r="BI826" i="3"/>
  <c r="BI825" i="3"/>
  <c r="BI824" i="3"/>
  <c r="BI823" i="3"/>
  <c r="BI822" i="3"/>
  <c r="BI821" i="3"/>
  <c r="BI820" i="3"/>
  <c r="BI819" i="3"/>
  <c r="BI818" i="3"/>
  <c r="BI817" i="3"/>
  <c r="BI816" i="3"/>
  <c r="BI815" i="3"/>
  <c r="BI814" i="3"/>
  <c r="BI813" i="3"/>
  <c r="BI812" i="3"/>
  <c r="BI811" i="3"/>
  <c r="BI810" i="3"/>
  <c r="BI809" i="3"/>
  <c r="BI808" i="3"/>
  <c r="BI807" i="3"/>
  <c r="BI806" i="3"/>
  <c r="BI805" i="3"/>
  <c r="BI804" i="3"/>
  <c r="BI803" i="3"/>
  <c r="BI802" i="3"/>
  <c r="BI801" i="3"/>
  <c r="BI800" i="3"/>
  <c r="BI799" i="3"/>
  <c r="BI798" i="3"/>
  <c r="BI797" i="3"/>
  <c r="BI796" i="3"/>
  <c r="BI795" i="3"/>
  <c r="BI794" i="3"/>
  <c r="BI793" i="3"/>
  <c r="BI792" i="3"/>
  <c r="BI791" i="3"/>
  <c r="BI790" i="3"/>
  <c r="BI789" i="3"/>
  <c r="BI788" i="3"/>
  <c r="BI787" i="3"/>
  <c r="BI786" i="3"/>
  <c r="BI785" i="3"/>
  <c r="BI784" i="3"/>
  <c r="BI783" i="3"/>
  <c r="BI782" i="3"/>
  <c r="BI781" i="3"/>
  <c r="BI780" i="3"/>
  <c r="BI779" i="3"/>
  <c r="BI778" i="3"/>
  <c r="BI777" i="3"/>
  <c r="BI776" i="3"/>
  <c r="BI775" i="3"/>
  <c r="BI774" i="3"/>
  <c r="BI773" i="3"/>
  <c r="BI772" i="3"/>
  <c r="BI771" i="3"/>
  <c r="BI770" i="3"/>
  <c r="BI769" i="3"/>
  <c r="BI768" i="3"/>
  <c r="BI767" i="3"/>
  <c r="BI766" i="3"/>
  <c r="BI765" i="3"/>
  <c r="BI764" i="3"/>
  <c r="BI763" i="3"/>
  <c r="BI762" i="3"/>
  <c r="BI761" i="3"/>
  <c r="BI760" i="3"/>
  <c r="BI759" i="3"/>
  <c r="BI758" i="3"/>
  <c r="BI757" i="3"/>
  <c r="BI756" i="3"/>
  <c r="BI755" i="3"/>
  <c r="BI754" i="3"/>
  <c r="BI753" i="3"/>
  <c r="BI752" i="3"/>
  <c r="BI751" i="3"/>
  <c r="BI750" i="3"/>
  <c r="BI749" i="3"/>
  <c r="BH833" i="3"/>
  <c r="BH832" i="3"/>
  <c r="BH831" i="3"/>
  <c r="BH830" i="3"/>
  <c r="BH829" i="3"/>
  <c r="BH828" i="3"/>
  <c r="BH827" i="3"/>
  <c r="BH826" i="3"/>
  <c r="BH825" i="3"/>
  <c r="BH824" i="3"/>
  <c r="BH823" i="3"/>
  <c r="BH822" i="3"/>
  <c r="BH821" i="3"/>
  <c r="BH820" i="3"/>
  <c r="BH819" i="3"/>
  <c r="BH818" i="3"/>
  <c r="BH817" i="3"/>
  <c r="BG833" i="3"/>
  <c r="BG831" i="3"/>
  <c r="BG829" i="3"/>
  <c r="BG827" i="3"/>
  <c r="BG825" i="3"/>
  <c r="BG823" i="3"/>
  <c r="BG821" i="3"/>
  <c r="BG819" i="3"/>
  <c r="BG817" i="3"/>
  <c r="BH814" i="3"/>
  <c r="BG813" i="3"/>
  <c r="BH810" i="3"/>
  <c r="BG809" i="3"/>
  <c r="BH806" i="3"/>
  <c r="BG805" i="3"/>
  <c r="BH802" i="3"/>
  <c r="BG801" i="3"/>
  <c r="BH798" i="3"/>
  <c r="BG797" i="3"/>
  <c r="BH794" i="3"/>
  <c r="BG793" i="3"/>
  <c r="BH790" i="3"/>
  <c r="BG789" i="3"/>
  <c r="BH786" i="3"/>
  <c r="BG785" i="3"/>
  <c r="BH782" i="3"/>
  <c r="BG781" i="3"/>
  <c r="BH778" i="3"/>
  <c r="BG777" i="3"/>
  <c r="BH774" i="3"/>
  <c r="BG773" i="3"/>
  <c r="BH770" i="3"/>
  <c r="BG769" i="3"/>
  <c r="BH766" i="3"/>
  <c r="BG765" i="3"/>
  <c r="BH762" i="3"/>
  <c r="BG761" i="3"/>
  <c r="BH758" i="3"/>
  <c r="BG757" i="3"/>
  <c r="BH754" i="3"/>
  <c r="BG753" i="3"/>
  <c r="BH750" i="3"/>
  <c r="BG749" i="3"/>
  <c r="BG748" i="3"/>
  <c r="BG747" i="3"/>
  <c r="BG746" i="3"/>
  <c r="BG745" i="3"/>
  <c r="BG744" i="3"/>
  <c r="BG743" i="3"/>
  <c r="BG742" i="3"/>
  <c r="BG741" i="3"/>
  <c r="BG740" i="3"/>
  <c r="BG739" i="3"/>
  <c r="BG738" i="3"/>
  <c r="BG737" i="3"/>
  <c r="BG736" i="3"/>
  <c r="BG735" i="3"/>
  <c r="BG734" i="3"/>
  <c r="BG733" i="3"/>
  <c r="BG732" i="3"/>
  <c r="BH815" i="3"/>
  <c r="BG814" i="3"/>
  <c r="BH811" i="3"/>
  <c r="BG810" i="3"/>
  <c r="BH807" i="3"/>
  <c r="BG806" i="3"/>
  <c r="BH803" i="3"/>
  <c r="BG802" i="3"/>
  <c r="BH799" i="3"/>
  <c r="BG798" i="3"/>
  <c r="BH795" i="3"/>
  <c r="BG794" i="3"/>
  <c r="BH791" i="3"/>
  <c r="BG790" i="3"/>
  <c r="BH787" i="3"/>
  <c r="BG786" i="3"/>
  <c r="BH783" i="3"/>
  <c r="BG782" i="3"/>
  <c r="BH779" i="3"/>
  <c r="BG778" i="3"/>
  <c r="BH775" i="3"/>
  <c r="BG774" i="3"/>
  <c r="BH771" i="3"/>
  <c r="BG770" i="3"/>
  <c r="BH767" i="3"/>
  <c r="BG766" i="3"/>
  <c r="BH763" i="3"/>
  <c r="BG762" i="3"/>
  <c r="BH759" i="3"/>
  <c r="BG758" i="3"/>
  <c r="BH755" i="3"/>
  <c r="BG754" i="3"/>
  <c r="BH751" i="3"/>
  <c r="BG750" i="3"/>
  <c r="BG832" i="3"/>
  <c r="BG828" i="3"/>
  <c r="BG824" i="3"/>
  <c r="BG820" i="3"/>
  <c r="BH816" i="3"/>
  <c r="BG811" i="3"/>
  <c r="BH808" i="3"/>
  <c r="BG803" i="3"/>
  <c r="BH800" i="3"/>
  <c r="BG795" i="3"/>
  <c r="BH792" i="3"/>
  <c r="BG787" i="3"/>
  <c r="BH784" i="3"/>
  <c r="BG779" i="3"/>
  <c r="BH776" i="3"/>
  <c r="BG771" i="3"/>
  <c r="BH768" i="3"/>
  <c r="BG763" i="3"/>
  <c r="BH760" i="3"/>
  <c r="BG755" i="3"/>
  <c r="BH752" i="3"/>
  <c r="BI747" i="3"/>
  <c r="BI745" i="3"/>
  <c r="BI743" i="3"/>
  <c r="BI741" i="3"/>
  <c r="BI739" i="3"/>
  <c r="BI737" i="3"/>
  <c r="BI735" i="3"/>
  <c r="BI733" i="3"/>
  <c r="BI731" i="3"/>
  <c r="BH730" i="3"/>
  <c r="BG729" i="3"/>
  <c r="BI727" i="3"/>
  <c r="BH726" i="3"/>
  <c r="BG725" i="3"/>
  <c r="BI723" i="3"/>
  <c r="BI722" i="3"/>
  <c r="BI721" i="3"/>
  <c r="BI720" i="3"/>
  <c r="BI719" i="3"/>
  <c r="BI718" i="3"/>
  <c r="BI717" i="3"/>
  <c r="BI716" i="3"/>
  <c r="BI715" i="3"/>
  <c r="BI714" i="3"/>
  <c r="BI713" i="3"/>
  <c r="BI712" i="3"/>
  <c r="BI711" i="3"/>
  <c r="BI710" i="3"/>
  <c r="BI709" i="3"/>
  <c r="BI708" i="3"/>
  <c r="BI707" i="3"/>
  <c r="BI706" i="3"/>
  <c r="BI705" i="3"/>
  <c r="BI704" i="3"/>
  <c r="BI703" i="3"/>
  <c r="BI702" i="3"/>
  <c r="BI701" i="3"/>
  <c r="BI700" i="3"/>
  <c r="BI699" i="3"/>
  <c r="BI698" i="3"/>
  <c r="BI697" i="3"/>
  <c r="BI696" i="3"/>
  <c r="BI695" i="3"/>
  <c r="BI694" i="3"/>
  <c r="BI693" i="3"/>
  <c r="BI692" i="3"/>
  <c r="BI691" i="3"/>
  <c r="BI690" i="3"/>
  <c r="BI689" i="3"/>
  <c r="BI688" i="3"/>
  <c r="BI687" i="3"/>
  <c r="BI686" i="3"/>
  <c r="BI685" i="3"/>
  <c r="BI684" i="3"/>
  <c r="BI683" i="3"/>
  <c r="BI682" i="3"/>
  <c r="BI681" i="3"/>
  <c r="BI680" i="3"/>
  <c r="BI679" i="3"/>
  <c r="BI678" i="3"/>
  <c r="BI677" i="3"/>
  <c r="BI676" i="3"/>
  <c r="BI675" i="3"/>
  <c r="BI674" i="3"/>
  <c r="BI673" i="3"/>
  <c r="BI672" i="3"/>
  <c r="BI671" i="3"/>
  <c r="BI670" i="3"/>
  <c r="BI669" i="3"/>
  <c r="BI668" i="3"/>
  <c r="BI667" i="3"/>
  <c r="BI666" i="3"/>
  <c r="BI665" i="3"/>
  <c r="BI664" i="3"/>
  <c r="BI663" i="3"/>
  <c r="BI662" i="3"/>
  <c r="BI661" i="3"/>
  <c r="BI660" i="3"/>
  <c r="BI659" i="3"/>
  <c r="BI658" i="3"/>
  <c r="BI657" i="3"/>
  <c r="BI656" i="3"/>
  <c r="BI655" i="3"/>
  <c r="BG816" i="3"/>
  <c r="BH813" i="3"/>
  <c r="BG808" i="3"/>
  <c r="BH805" i="3"/>
  <c r="BG800" i="3"/>
  <c r="BH797" i="3"/>
  <c r="BG792" i="3"/>
  <c r="BH789" i="3"/>
  <c r="BG784" i="3"/>
  <c r="BH781" i="3"/>
  <c r="BG776" i="3"/>
  <c r="BH773" i="3"/>
  <c r="BG768" i="3"/>
  <c r="BH765" i="3"/>
  <c r="BG760" i="3"/>
  <c r="BH757" i="3"/>
  <c r="BG752" i="3"/>
  <c r="BH749" i="3"/>
  <c r="BH747" i="3"/>
  <c r="BH745" i="3"/>
  <c r="BH743" i="3"/>
  <c r="BH741" i="3"/>
  <c r="BH739" i="3"/>
  <c r="BH737" i="3"/>
  <c r="BH735" i="3"/>
  <c r="BH733" i="3"/>
  <c r="BH731" i="3"/>
  <c r="BG730" i="3"/>
  <c r="BI728" i="3"/>
  <c r="BH727" i="3"/>
  <c r="BG726" i="3"/>
  <c r="BI724" i="3"/>
  <c r="BH723" i="3"/>
  <c r="BH722" i="3"/>
  <c r="BH721" i="3"/>
  <c r="BH720" i="3"/>
  <c r="BH719" i="3"/>
  <c r="BH718" i="3"/>
  <c r="BH717" i="3"/>
  <c r="BH716" i="3"/>
  <c r="BH715" i="3"/>
  <c r="BH714" i="3"/>
  <c r="BH713" i="3"/>
  <c r="BH712" i="3"/>
  <c r="BH711" i="3"/>
  <c r="BH710" i="3"/>
  <c r="BH709" i="3"/>
  <c r="BH708" i="3"/>
  <c r="BH707" i="3"/>
  <c r="BH706" i="3"/>
  <c r="BH705" i="3"/>
  <c r="BH704" i="3"/>
  <c r="BH703" i="3"/>
  <c r="BH702" i="3"/>
  <c r="BH701" i="3"/>
  <c r="BH700" i="3"/>
  <c r="BH699" i="3"/>
  <c r="BH698" i="3"/>
  <c r="BH697" i="3"/>
  <c r="BH696" i="3"/>
  <c r="BH695" i="3"/>
  <c r="BH694" i="3"/>
  <c r="BH693" i="3"/>
  <c r="BH692" i="3"/>
  <c r="BH691" i="3"/>
  <c r="BH690" i="3"/>
  <c r="BH689" i="3"/>
  <c r="BH688" i="3"/>
  <c r="BH687" i="3"/>
  <c r="BH686" i="3"/>
  <c r="BH685" i="3"/>
  <c r="BH684" i="3"/>
  <c r="BH683" i="3"/>
  <c r="BH682" i="3"/>
  <c r="BH681" i="3"/>
  <c r="BH680" i="3"/>
  <c r="BH679" i="3"/>
  <c r="BH678" i="3"/>
  <c r="BH677" i="3"/>
  <c r="BH676" i="3"/>
  <c r="BH675" i="3"/>
  <c r="BH674" i="3"/>
  <c r="BH673" i="3"/>
  <c r="BH672" i="3"/>
  <c r="BH671" i="3"/>
  <c r="BH670" i="3"/>
  <c r="BH669" i="3"/>
  <c r="BH668" i="3"/>
  <c r="BH667" i="3"/>
  <c r="BH666" i="3"/>
  <c r="BH665" i="3"/>
  <c r="BH664" i="3"/>
  <c r="BH663" i="3"/>
  <c r="BH662" i="3"/>
  <c r="BH661" i="3"/>
  <c r="BH660" i="3"/>
  <c r="BH659" i="3"/>
  <c r="BH658" i="3"/>
  <c r="BH657" i="3"/>
  <c r="BH656" i="3"/>
  <c r="BH655" i="3"/>
  <c r="BG830" i="3"/>
  <c r="BG822" i="3"/>
  <c r="BG815" i="3"/>
  <c r="BH804" i="3"/>
  <c r="BG799" i="3"/>
  <c r="BH788" i="3"/>
  <c r="BG783" i="3"/>
  <c r="BH772" i="3"/>
  <c r="BG767" i="3"/>
  <c r="BH756" i="3"/>
  <c r="BG751" i="3"/>
  <c r="BI746" i="3"/>
  <c r="BI742" i="3"/>
  <c r="BI738" i="3"/>
  <c r="BI734" i="3"/>
  <c r="BG731" i="3"/>
  <c r="BH728" i="3"/>
  <c r="BI725" i="3"/>
  <c r="BG723" i="3"/>
  <c r="BG721" i="3"/>
  <c r="BG719" i="3"/>
  <c r="BG717" i="3"/>
  <c r="BG715" i="3"/>
  <c r="BG713" i="3"/>
  <c r="BG711" i="3"/>
  <c r="BG709" i="3"/>
  <c r="BG707" i="3"/>
  <c r="BG705" i="3"/>
  <c r="BG703" i="3"/>
  <c r="BG701" i="3"/>
  <c r="BG699" i="3"/>
  <c r="BG697" i="3"/>
  <c r="BG695" i="3"/>
  <c r="BG693" i="3"/>
  <c r="BG691" i="3"/>
  <c r="BG689" i="3"/>
  <c r="BG687" i="3"/>
  <c r="BG685" i="3"/>
  <c r="BG683" i="3"/>
  <c r="BG681" i="3"/>
  <c r="BG679" i="3"/>
  <c r="BG677" i="3"/>
  <c r="BG675" i="3"/>
  <c r="BG673" i="3"/>
  <c r="BG671" i="3"/>
  <c r="BG669" i="3"/>
  <c r="BG667" i="3"/>
  <c r="BG665" i="3"/>
  <c r="BG663" i="3"/>
  <c r="BG661" i="3"/>
  <c r="BG659" i="3"/>
  <c r="BG657" i="3"/>
  <c r="BG655" i="3"/>
  <c r="BH809" i="3"/>
  <c r="BG804" i="3"/>
  <c r="BH793" i="3"/>
  <c r="BG788" i="3"/>
  <c r="BH777" i="3"/>
  <c r="BG772" i="3"/>
  <c r="BH761" i="3"/>
  <c r="BG756" i="3"/>
  <c r="BH746" i="3"/>
  <c r="BH742" i="3"/>
  <c r="BH738" i="3"/>
  <c r="BH734" i="3"/>
  <c r="BI730" i="3"/>
  <c r="BG728" i="3"/>
  <c r="BH725" i="3"/>
  <c r="BF658" i="3"/>
  <c r="BF662" i="3"/>
  <c r="BF666" i="3"/>
  <c r="BF670" i="3"/>
  <c r="BF674" i="3"/>
  <c r="BF678" i="3"/>
  <c r="BF682" i="3"/>
  <c r="BF686" i="3"/>
  <c r="BF690" i="3"/>
  <c r="BF694" i="3"/>
  <c r="BF698" i="3"/>
  <c r="BF702" i="3"/>
  <c r="BF706" i="3"/>
  <c r="BF710" i="3"/>
  <c r="BF714" i="3"/>
  <c r="BF718" i="3"/>
  <c r="BF722" i="3"/>
  <c r="BI726" i="3"/>
  <c r="BH732" i="3"/>
  <c r="BH740" i="3"/>
  <c r="BH748" i="3"/>
  <c r="BF759" i="3"/>
  <c r="BH769" i="3"/>
  <c r="BG780" i="3"/>
  <c r="BF791" i="3"/>
  <c r="BH801" i="3"/>
  <c r="BG812" i="3"/>
  <c r="BF816" i="3"/>
  <c r="BF812" i="3"/>
  <c r="BF808" i="3"/>
  <c r="BF804" i="3"/>
  <c r="BF800" i="3"/>
  <c r="BF796" i="3"/>
  <c r="BF792" i="3"/>
  <c r="BF788" i="3"/>
  <c r="BF784" i="3"/>
  <c r="BF780" i="3"/>
  <c r="BF776" i="3"/>
  <c r="BF772" i="3"/>
  <c r="BF768" i="3"/>
  <c r="BF764" i="3"/>
  <c r="BF760" i="3"/>
  <c r="BF756" i="3"/>
  <c r="BF752" i="3"/>
  <c r="BF833" i="3"/>
  <c r="BF831" i="3"/>
  <c r="BF829" i="3"/>
  <c r="BF827" i="3"/>
  <c r="BF825" i="3"/>
  <c r="BF823" i="3"/>
  <c r="BF821" i="3"/>
  <c r="BF819" i="3"/>
  <c r="BF817" i="3"/>
  <c r="BF813" i="3"/>
  <c r="BF809" i="3"/>
  <c r="BF805" i="3"/>
  <c r="BF801" i="3"/>
  <c r="BF797" i="3"/>
  <c r="BF793" i="3"/>
  <c r="BF789" i="3"/>
  <c r="BF785" i="3"/>
  <c r="BF781" i="3"/>
  <c r="BF777" i="3"/>
  <c r="BF773" i="3"/>
  <c r="BF769" i="3"/>
  <c r="BF765" i="3"/>
  <c r="BF761" i="3"/>
  <c r="BF757" i="3"/>
  <c r="BF753" i="3"/>
  <c r="BF749" i="3"/>
  <c r="BF748" i="3"/>
  <c r="BF747" i="3"/>
  <c r="BF746" i="3"/>
  <c r="BF745" i="3"/>
  <c r="BF744" i="3"/>
  <c r="BF743" i="3"/>
  <c r="BF742" i="3"/>
  <c r="BF741" i="3"/>
  <c r="BF740" i="3"/>
  <c r="BF739" i="3"/>
  <c r="BF738" i="3"/>
  <c r="BF737" i="3"/>
  <c r="BF736" i="3"/>
  <c r="BF735" i="3"/>
  <c r="BF734" i="3"/>
  <c r="BF733" i="3"/>
  <c r="BF732" i="3"/>
  <c r="BF731" i="3"/>
  <c r="BF730" i="3"/>
  <c r="BF729" i="3"/>
  <c r="BF728" i="3"/>
  <c r="BF727" i="3"/>
  <c r="BF726" i="3"/>
  <c r="BF725" i="3"/>
  <c r="BF724" i="3"/>
  <c r="BF814" i="3"/>
  <c r="BF806" i="3"/>
  <c r="BF798" i="3"/>
  <c r="BF790" i="3"/>
  <c r="BF782" i="3"/>
  <c r="BF774" i="3"/>
  <c r="BF766" i="3"/>
  <c r="BF758" i="3"/>
  <c r="BF750" i="3"/>
  <c r="BF832" i="3"/>
  <c r="BF828" i="3"/>
  <c r="BF824" i="3"/>
  <c r="BF820" i="3"/>
  <c r="BF811" i="3"/>
  <c r="BF803" i="3"/>
  <c r="BF795" i="3"/>
  <c r="BF787" i="3"/>
  <c r="BF779" i="3"/>
  <c r="BF771" i="3"/>
  <c r="BF763" i="3"/>
  <c r="BF755" i="3"/>
  <c r="BF810" i="3"/>
  <c r="BF794" i="3"/>
  <c r="BF778" i="3"/>
  <c r="BF762" i="3"/>
  <c r="BF830" i="3"/>
  <c r="BF822" i="3"/>
  <c r="BF815" i="3"/>
  <c r="BF799" i="3"/>
  <c r="BF783" i="3"/>
  <c r="BF767" i="3"/>
  <c r="BF751" i="3"/>
  <c r="BF723" i="3"/>
  <c r="BF721" i="3"/>
  <c r="BF719" i="3"/>
  <c r="BF717" i="3"/>
  <c r="BF715" i="3"/>
  <c r="BF713" i="3"/>
  <c r="BF711" i="3"/>
  <c r="BF709" i="3"/>
  <c r="BF707" i="3"/>
  <c r="BF705" i="3"/>
  <c r="BF703" i="3"/>
  <c r="BF701" i="3"/>
  <c r="BF699" i="3"/>
  <c r="BF697" i="3"/>
  <c r="BF695" i="3"/>
  <c r="BF693" i="3"/>
  <c r="BF691" i="3"/>
  <c r="BF689" i="3"/>
  <c r="BF687" i="3"/>
  <c r="BF685" i="3"/>
  <c r="BF683" i="3"/>
  <c r="BF681" i="3"/>
  <c r="BF679" i="3"/>
  <c r="BF677" i="3"/>
  <c r="BF675" i="3"/>
  <c r="BF673" i="3"/>
  <c r="BF671" i="3"/>
  <c r="BF669" i="3"/>
  <c r="BF667" i="3"/>
  <c r="BF665" i="3"/>
  <c r="BF663" i="3"/>
  <c r="BF661" i="3"/>
  <c r="BF659" i="3"/>
  <c r="BF657" i="3"/>
  <c r="BF655" i="3"/>
  <c r="BG658" i="3"/>
  <c r="BG662" i="3"/>
  <c r="BG666" i="3"/>
  <c r="BG670" i="3"/>
  <c r="BG674" i="3"/>
  <c r="BG678" i="3"/>
  <c r="BG682" i="3"/>
  <c r="BG686" i="3"/>
  <c r="BG690" i="3"/>
  <c r="BG694" i="3"/>
  <c r="BG698" i="3"/>
  <c r="BG702" i="3"/>
  <c r="BG706" i="3"/>
  <c r="BG710" i="3"/>
  <c r="BG714" i="3"/>
  <c r="BG718" i="3"/>
  <c r="BG722" i="3"/>
  <c r="BG727" i="3"/>
  <c r="BI732" i="3"/>
  <c r="BI740" i="3"/>
  <c r="BI748" i="3"/>
  <c r="BG759" i="3"/>
  <c r="BF770" i="3"/>
  <c r="BH780" i="3"/>
  <c r="BG791" i="3"/>
  <c r="BF802" i="3"/>
  <c r="BH812" i="3"/>
  <c r="BG826" i="3"/>
  <c r="G28" i="3" l="1"/>
  <c r="F12" i="3"/>
  <c r="E15" i="3"/>
  <c r="E17" i="3" s="1"/>
  <c r="E9" i="3"/>
  <c r="F9" i="3" s="1"/>
  <c r="G9" i="3" s="1"/>
  <c r="H9" i="3" s="1"/>
  <c r="I9" i="3" s="1"/>
  <c r="J9" i="3" s="1"/>
  <c r="K9" i="3" s="1"/>
  <c r="L9" i="3" s="1"/>
  <c r="M9" i="3" s="1"/>
  <c r="N9" i="3" s="1"/>
  <c r="O9" i="3" s="1"/>
  <c r="P9" i="3" s="1"/>
  <c r="Q9" i="3" s="1"/>
  <c r="R9" i="3" s="1"/>
  <c r="S9" i="3" s="1"/>
  <c r="T9" i="3" s="1"/>
  <c r="U9" i="3" s="1"/>
  <c r="V9" i="3" s="1"/>
  <c r="W9" i="3" s="1"/>
  <c r="X9" i="3" s="1"/>
  <c r="Y9" i="3" s="1"/>
  <c r="Z9" i="3" s="1"/>
  <c r="AA9" i="3" s="1"/>
  <c r="AB9" i="3" s="1"/>
  <c r="AC9" i="3" s="1"/>
  <c r="AD9" i="3" s="1"/>
  <c r="AE9" i="3" s="1"/>
  <c r="AF9" i="3" s="1"/>
  <c r="C24" i="6"/>
  <c r="E26" i="5"/>
  <c r="B25" i="5"/>
  <c r="D22" i="5"/>
  <c r="BF477" i="3"/>
  <c r="BF479" i="3"/>
  <c r="BF481" i="3"/>
  <c r="BF483" i="3"/>
  <c r="BF485" i="3"/>
  <c r="BF487" i="3"/>
  <c r="BF489" i="3"/>
  <c r="BI492" i="3"/>
  <c r="BI494" i="3"/>
  <c r="BI496" i="3"/>
  <c r="BI498" i="3"/>
  <c r="BG500" i="3"/>
  <c r="BF502" i="3"/>
  <c r="BI503" i="3"/>
  <c r="BI505" i="3"/>
  <c r="BI507" i="3"/>
  <c r="BI509" i="3"/>
  <c r="BI511" i="3"/>
  <c r="BI513" i="3"/>
  <c r="BI515" i="3"/>
  <c r="BI517" i="3"/>
  <c r="BI519" i="3"/>
  <c r="BI521" i="3"/>
  <c r="BI523" i="3"/>
  <c r="BI525" i="3"/>
  <c r="BI527" i="3"/>
  <c r="BI529" i="3"/>
  <c r="BI531" i="3"/>
  <c r="BI533" i="3"/>
  <c r="BI535" i="3"/>
  <c r="BI537" i="3"/>
  <c r="BI539" i="3"/>
  <c r="BI541" i="3"/>
  <c r="BI543" i="3"/>
  <c r="BI545" i="3"/>
  <c r="BI547" i="3"/>
  <c r="BI549" i="3"/>
  <c r="BI551" i="3"/>
  <c r="BI553" i="3"/>
  <c r="BI555" i="3"/>
  <c r="BI557" i="3"/>
  <c r="BI559" i="3"/>
  <c r="BI561" i="3"/>
  <c r="BI563" i="3"/>
  <c r="BI565" i="3"/>
  <c r="BI567" i="3"/>
  <c r="BI569" i="3"/>
  <c r="BI571" i="3"/>
  <c r="BI573" i="3"/>
  <c r="BI575" i="3"/>
  <c r="BI577" i="3"/>
  <c r="BI579" i="3"/>
  <c r="BF476" i="3"/>
  <c r="BH477" i="3"/>
  <c r="BH479" i="3"/>
  <c r="BH481" i="3"/>
  <c r="BH483" i="3"/>
  <c r="BH485" i="3"/>
  <c r="BH487" i="3"/>
  <c r="BH489" i="3"/>
  <c r="BG491" i="3"/>
  <c r="BG493" i="3"/>
  <c r="BG495" i="3"/>
  <c r="BG497" i="3"/>
  <c r="BI500" i="3"/>
  <c r="BH502" i="3"/>
  <c r="BG504" i="3"/>
  <c r="BG506" i="3"/>
  <c r="BG508" i="3"/>
  <c r="BG510" i="3"/>
  <c r="BG512" i="3"/>
  <c r="BG514" i="3"/>
  <c r="BG516" i="3"/>
  <c r="BG518" i="3"/>
  <c r="BG520" i="3"/>
  <c r="BG522" i="3"/>
  <c r="BG524" i="3"/>
  <c r="BG526" i="3"/>
  <c r="BG528" i="3"/>
  <c r="BG530" i="3"/>
  <c r="BG532" i="3"/>
  <c r="BG534" i="3"/>
  <c r="BG536" i="3"/>
  <c r="BG538" i="3"/>
  <c r="BG540" i="3"/>
  <c r="BG542" i="3"/>
  <c r="BG544" i="3"/>
  <c r="BG546" i="3"/>
  <c r="BG548" i="3"/>
  <c r="BG550" i="3"/>
  <c r="BG552" i="3"/>
  <c r="BG554" i="3"/>
  <c r="BG556" i="3"/>
  <c r="BG558" i="3"/>
  <c r="BG560" i="3"/>
  <c r="BG562" i="3"/>
  <c r="BG564" i="3"/>
  <c r="BG566" i="3"/>
  <c r="BG568" i="3"/>
  <c r="BG570" i="3"/>
  <c r="BG572" i="3"/>
  <c r="BG574" i="3"/>
  <c r="BG576" i="3"/>
  <c r="BG578" i="3"/>
  <c r="BI474" i="3"/>
  <c r="BG477" i="3"/>
  <c r="BF480" i="3"/>
  <c r="BH482" i="3"/>
  <c r="BG485" i="3"/>
  <c r="BF488" i="3"/>
  <c r="BH490" i="3"/>
  <c r="BH492" i="3"/>
  <c r="BH495" i="3"/>
  <c r="BF498" i="3"/>
  <c r="BF500" i="3"/>
  <c r="BI502" i="3"/>
  <c r="BF505" i="3"/>
  <c r="BH507" i="3"/>
  <c r="BH510" i="3"/>
  <c r="BF513" i="3"/>
  <c r="BH515" i="3"/>
  <c r="BH518" i="3"/>
  <c r="BF521" i="3"/>
  <c r="BH523" i="3"/>
  <c r="BH526" i="3"/>
  <c r="BF529" i="3"/>
  <c r="BH531" i="3"/>
  <c r="BH534" i="3"/>
  <c r="BF537" i="3"/>
  <c r="BH539" i="3"/>
  <c r="BH542" i="3"/>
  <c r="BF545" i="3"/>
  <c r="BH547" i="3"/>
  <c r="BH550" i="3"/>
  <c r="BF553" i="3"/>
  <c r="BH555" i="3"/>
  <c r="BH558" i="3"/>
  <c r="BF561" i="3"/>
  <c r="BH563" i="3"/>
  <c r="BH566" i="3"/>
  <c r="BF569" i="3"/>
  <c r="BH571" i="3"/>
  <c r="BH574" i="3"/>
  <c r="BF577" i="3"/>
  <c r="BH579" i="3"/>
  <c r="BI581" i="3"/>
  <c r="BI583" i="3"/>
  <c r="BI585" i="3"/>
  <c r="BI587" i="3"/>
  <c r="BI589" i="3"/>
  <c r="BI591" i="3"/>
  <c r="BI593" i="3"/>
  <c r="BI595" i="3"/>
  <c r="BI597" i="3"/>
  <c r="BI599" i="3"/>
  <c r="BI601" i="3"/>
  <c r="BI603" i="3"/>
  <c r="BI605" i="3"/>
  <c r="BI607" i="3"/>
  <c r="BI609" i="3"/>
  <c r="BI611" i="3"/>
  <c r="BI613" i="3"/>
  <c r="BI615" i="3"/>
  <c r="BI617" i="3"/>
  <c r="BI619" i="3"/>
  <c r="BI621" i="3"/>
  <c r="BI623" i="3"/>
  <c r="BI625" i="3"/>
  <c r="BI627" i="3"/>
  <c r="BI629" i="3"/>
  <c r="BI631" i="3"/>
  <c r="BF478" i="3"/>
  <c r="BH480" i="3"/>
  <c r="BG483" i="3"/>
  <c r="BF486" i="3"/>
  <c r="BH488" i="3"/>
  <c r="BH493" i="3"/>
  <c r="BF496" i="3"/>
  <c r="BH498" i="3"/>
  <c r="BF501" i="3"/>
  <c r="BF503" i="3"/>
  <c r="BH505" i="3"/>
  <c r="BH508" i="3"/>
  <c r="BF511" i="3"/>
  <c r="BH513" i="3"/>
  <c r="BH516" i="3"/>
  <c r="BF519" i="3"/>
  <c r="BH521" i="3"/>
  <c r="BH524" i="3"/>
  <c r="BF527" i="3"/>
  <c r="BH529" i="3"/>
  <c r="BH532" i="3"/>
  <c r="BF535" i="3"/>
  <c r="BH537" i="3"/>
  <c r="BH540" i="3"/>
  <c r="BF543" i="3"/>
  <c r="BH545" i="3"/>
  <c r="BH548" i="3"/>
  <c r="BF551" i="3"/>
  <c r="BH553" i="3"/>
  <c r="BH556" i="3"/>
  <c r="BF559" i="3"/>
  <c r="BH561" i="3"/>
  <c r="BH564" i="3"/>
  <c r="BF567" i="3"/>
  <c r="BH569" i="3"/>
  <c r="BH572" i="3"/>
  <c r="BF575" i="3"/>
  <c r="BH577" i="3"/>
  <c r="BG580" i="3"/>
  <c r="BG582" i="3"/>
  <c r="BG584" i="3"/>
  <c r="BG586" i="3"/>
  <c r="BG588" i="3"/>
  <c r="BG590" i="3"/>
  <c r="BG592" i="3"/>
  <c r="BG594" i="3"/>
  <c r="BG596" i="3"/>
  <c r="BG598" i="3"/>
  <c r="BG600" i="3"/>
  <c r="BG602" i="3"/>
  <c r="BG604" i="3"/>
  <c r="BI476" i="3"/>
  <c r="BI479" i="3"/>
  <c r="BI483" i="3"/>
  <c r="BI486" i="3"/>
  <c r="BG490" i="3"/>
  <c r="BF493" i="3"/>
  <c r="BH496" i="3"/>
  <c r="BH499" i="3"/>
  <c r="BH506" i="3"/>
  <c r="BH509" i="3"/>
  <c r="BG513" i="3"/>
  <c r="BF517" i="3"/>
  <c r="BH520" i="3"/>
  <c r="BF524" i="3"/>
  <c r="BH527" i="3"/>
  <c r="BF531" i="3"/>
  <c r="BI534" i="3"/>
  <c r="BH538" i="3"/>
  <c r="BH541" i="3"/>
  <c r="BG545" i="3"/>
  <c r="BF549" i="3"/>
  <c r="BH552" i="3"/>
  <c r="BF556" i="3"/>
  <c r="BH559" i="3"/>
  <c r="BF563" i="3"/>
  <c r="BI566" i="3"/>
  <c r="BH570" i="3"/>
  <c r="BH573" i="3"/>
  <c r="BG577" i="3"/>
  <c r="BI580" i="3"/>
  <c r="BG583" i="3"/>
  <c r="BF586" i="3"/>
  <c r="BI588" i="3"/>
  <c r="BG591" i="3"/>
  <c r="BF594" i="3"/>
  <c r="BI596" i="3"/>
  <c r="BG599" i="3"/>
  <c r="BF602" i="3"/>
  <c r="BI604" i="3"/>
  <c r="BF607" i="3"/>
  <c r="BG609" i="3"/>
  <c r="BH611" i="3"/>
  <c r="BF614" i="3"/>
  <c r="BG616" i="3"/>
  <c r="BH618" i="3"/>
  <c r="BI620" i="3"/>
  <c r="BF623" i="3"/>
  <c r="BG625" i="3"/>
  <c r="BH627" i="3"/>
  <c r="BF630" i="3"/>
  <c r="BG632" i="3"/>
  <c r="BG634" i="3"/>
  <c r="BG636" i="3"/>
  <c r="BG638" i="3"/>
  <c r="BG640" i="3"/>
  <c r="BG642" i="3"/>
  <c r="BG644" i="3"/>
  <c r="BG646" i="3"/>
  <c r="BG648" i="3"/>
  <c r="BG650" i="3"/>
  <c r="BG652" i="3"/>
  <c r="BG654" i="3"/>
  <c r="BG796" i="3"/>
  <c r="BH753" i="3"/>
  <c r="BG724" i="3"/>
  <c r="BF708" i="3"/>
  <c r="BF692" i="3"/>
  <c r="BF676" i="3"/>
  <c r="BF660" i="3"/>
  <c r="BG474" i="3"/>
  <c r="BI480" i="3"/>
  <c r="BG484" i="3"/>
  <c r="BI487" i="3"/>
  <c r="BF494" i="3"/>
  <c r="BH497" i="3"/>
  <c r="BH500" i="3"/>
  <c r="BH503" i="3"/>
  <c r="BF507" i="3"/>
  <c r="BI510" i="3"/>
  <c r="BH514" i="3"/>
  <c r="BH517" i="3"/>
  <c r="BG521" i="3"/>
  <c r="BF525" i="3"/>
  <c r="BH528" i="3"/>
  <c r="BF532" i="3"/>
  <c r="BH535" i="3"/>
  <c r="BF539" i="3"/>
  <c r="BI542" i="3"/>
  <c r="BH546" i="3"/>
  <c r="BH549" i="3"/>
  <c r="BG553" i="3"/>
  <c r="BF557" i="3"/>
  <c r="BH560" i="3"/>
  <c r="BF564" i="3"/>
  <c r="BH567" i="3"/>
  <c r="BF571" i="3"/>
  <c r="BI574" i="3"/>
  <c r="BH578" i="3"/>
  <c r="BG581" i="3"/>
  <c r="BF584" i="3"/>
  <c r="BI586" i="3"/>
  <c r="BG589" i="3"/>
  <c r="BF592" i="3"/>
  <c r="BI594" i="3"/>
  <c r="BG597" i="3"/>
  <c r="BF600" i="3"/>
  <c r="BI602" i="3"/>
  <c r="BG605" i="3"/>
  <c r="BH607" i="3"/>
  <c r="BF610" i="3"/>
  <c r="BG612" i="3"/>
  <c r="BH614" i="3"/>
  <c r="BI616" i="3"/>
  <c r="BF619" i="3"/>
  <c r="BG621" i="3"/>
  <c r="BH623" i="3"/>
  <c r="BF626" i="3"/>
  <c r="BG628" i="3"/>
  <c r="BH630" i="3"/>
  <c r="BI632" i="3"/>
  <c r="BI634" i="3"/>
  <c r="BI636" i="3"/>
  <c r="BI638" i="3"/>
  <c r="BI640" i="3"/>
  <c r="BI642" i="3"/>
  <c r="BI644" i="3"/>
  <c r="BI646" i="3"/>
  <c r="BI648" i="3"/>
  <c r="BI650" i="3"/>
  <c r="BI652" i="3"/>
  <c r="BI654" i="3"/>
  <c r="BH785" i="3"/>
  <c r="BH744" i="3"/>
  <c r="BF720" i="3"/>
  <c r="BF704" i="3"/>
  <c r="BF688" i="3"/>
  <c r="BF672" i="3"/>
  <c r="BF656" i="3"/>
  <c r="BG478" i="3"/>
  <c r="BI481" i="3"/>
  <c r="BI484" i="3"/>
  <c r="BI488" i="3"/>
  <c r="BH491" i="3"/>
  <c r="BH494" i="3"/>
  <c r="BG498" i="3"/>
  <c r="BH501" i="3"/>
  <c r="BH504" i="3"/>
  <c r="BF508" i="3"/>
  <c r="BH511" i="3"/>
  <c r="BF515" i="3"/>
  <c r="BI518" i="3"/>
  <c r="BH522" i="3"/>
  <c r="BH525" i="3"/>
  <c r="BG529" i="3"/>
  <c r="BF533" i="3"/>
  <c r="BH536" i="3"/>
  <c r="BF540" i="3"/>
  <c r="BH543" i="3"/>
  <c r="BF547" i="3"/>
  <c r="BI550" i="3"/>
  <c r="BH554" i="3"/>
  <c r="BH557" i="3"/>
  <c r="BG561" i="3"/>
  <c r="BF565" i="3"/>
  <c r="BH568" i="3"/>
  <c r="BF572" i="3"/>
  <c r="BH575" i="3"/>
  <c r="BF579" i="3"/>
  <c r="BF582" i="3"/>
  <c r="BI584" i="3"/>
  <c r="BG587" i="3"/>
  <c r="BF590" i="3"/>
  <c r="BI592" i="3"/>
  <c r="BG595" i="3"/>
  <c r="BF598" i="3"/>
  <c r="BI600" i="3"/>
  <c r="BG603" i="3"/>
  <c r="BF606" i="3"/>
  <c r="BG608" i="3"/>
  <c r="BH610" i="3"/>
  <c r="BI612" i="3"/>
  <c r="BF615" i="3"/>
  <c r="BG617" i="3"/>
  <c r="BH619" i="3"/>
  <c r="BF622" i="3"/>
  <c r="BG624" i="3"/>
  <c r="BH626" i="3"/>
  <c r="BI628" i="3"/>
  <c r="BF631" i="3"/>
  <c r="BG633" i="3"/>
  <c r="BG635" i="3"/>
  <c r="BG637" i="3"/>
  <c r="BG639" i="3"/>
  <c r="BG641" i="3"/>
  <c r="BG643" i="3"/>
  <c r="BG645" i="3"/>
  <c r="BG647" i="3"/>
  <c r="BG649" i="3"/>
  <c r="BG651" i="3"/>
  <c r="BG653" i="3"/>
  <c r="BF818" i="3"/>
  <c r="BF775" i="3"/>
  <c r="BH736" i="3"/>
  <c r="BF716" i="3"/>
  <c r="BF700" i="3"/>
  <c r="BF684" i="3"/>
  <c r="BF668" i="3"/>
  <c r="F414" i="3"/>
  <c r="C418" i="3"/>
  <c r="C15" i="6"/>
  <c r="E369" i="3"/>
  <c r="E384" i="3" s="1"/>
  <c r="B14" i="6"/>
  <c r="C8" i="3" s="1"/>
  <c r="D8" i="3" s="1"/>
  <c r="E8" i="3" s="1"/>
  <c r="F8" i="3" s="1"/>
  <c r="G8" i="3" s="1"/>
  <c r="H8" i="3" s="1"/>
  <c r="I8" i="3" s="1"/>
  <c r="J8" i="3" s="1"/>
  <c r="K8" i="3" s="1"/>
  <c r="L8" i="3" s="1"/>
  <c r="M8" i="3" s="1"/>
  <c r="N8" i="3" s="1"/>
  <c r="O8" i="3" s="1"/>
  <c r="P8" i="3" s="1"/>
  <c r="Q8" i="3" s="1"/>
  <c r="R8" i="3" s="1"/>
  <c r="S8" i="3" s="1"/>
  <c r="T8" i="3" s="1"/>
  <c r="U8" i="3" s="1"/>
  <c r="V8" i="3" s="1"/>
  <c r="W8" i="3" s="1"/>
  <c r="X8" i="3" s="1"/>
  <c r="Y8" i="3" s="1"/>
  <c r="Z8" i="3" s="1"/>
  <c r="AA8" i="3" s="1"/>
  <c r="AB8" i="3" s="1"/>
  <c r="AC8" i="3" s="1"/>
  <c r="AD8" i="3" s="1"/>
  <c r="AE8" i="3" s="1"/>
  <c r="AF8" i="3" s="1"/>
  <c r="C13" i="6"/>
  <c r="BG494" i="3"/>
  <c r="BF490" i="3"/>
  <c r="BH484" i="3"/>
  <c r="BI478" i="3"/>
  <c r="E468" i="3"/>
  <c r="G499" i="3"/>
  <c r="G3" i="3"/>
  <c r="F499" i="3"/>
  <c r="BF474" i="3"/>
  <c r="E453" i="3"/>
  <c r="E455" i="3" s="1"/>
  <c r="F439" i="3"/>
  <c r="C472" i="3" s="1"/>
  <c r="E350" i="3"/>
  <c r="F418" i="3"/>
  <c r="H28" i="3" l="1"/>
  <c r="F15" i="3"/>
  <c r="F17" i="3" s="1"/>
  <c r="G12" i="3"/>
  <c r="F384" i="3"/>
  <c r="E385" i="3"/>
  <c r="E386" i="3" s="1"/>
  <c r="G384" i="3"/>
  <c r="F441" i="3"/>
  <c r="C463" i="3"/>
  <c r="B13" i="6"/>
  <c r="C7" i="3" s="1"/>
  <c r="D7" i="3" s="1"/>
  <c r="E7" i="3" s="1"/>
  <c r="F7" i="3" s="1"/>
  <c r="G7" i="3" s="1"/>
  <c r="H7" i="3" s="1"/>
  <c r="I7" i="3" s="1"/>
  <c r="J7" i="3" s="1"/>
  <c r="K7" i="3" s="1"/>
  <c r="L7" i="3" s="1"/>
  <c r="M7" i="3" s="1"/>
  <c r="N7" i="3" s="1"/>
  <c r="O7" i="3" s="1"/>
  <c r="P7" i="3" s="1"/>
  <c r="Q7" i="3" s="1"/>
  <c r="R7" i="3" s="1"/>
  <c r="S7" i="3" s="1"/>
  <c r="T7" i="3" s="1"/>
  <c r="U7" i="3" s="1"/>
  <c r="V7" i="3" s="1"/>
  <c r="W7" i="3" s="1"/>
  <c r="X7" i="3" s="1"/>
  <c r="Y7" i="3" s="1"/>
  <c r="Z7" i="3" s="1"/>
  <c r="AA7" i="3" s="1"/>
  <c r="AB7" i="3" s="1"/>
  <c r="AC7" i="3" s="1"/>
  <c r="AD7" i="3" s="1"/>
  <c r="AE7" i="3" s="1"/>
  <c r="AF7" i="3" s="1"/>
  <c r="G1" i="3"/>
  <c r="H3" i="3"/>
  <c r="C306" i="3"/>
  <c r="C307" i="3"/>
  <c r="C319" i="3"/>
  <c r="C324" i="3"/>
  <c r="C312" i="3"/>
  <c r="C315" i="3"/>
  <c r="C305" i="3"/>
  <c r="C308" i="3"/>
  <c r="C313" i="3"/>
  <c r="C314" i="3"/>
  <c r="C302" i="3"/>
  <c r="C311" i="3"/>
  <c r="C316" i="3"/>
  <c r="C327" i="3"/>
  <c r="C300" i="3"/>
  <c r="C323" i="3"/>
  <c r="C318" i="3"/>
  <c r="C325" i="3"/>
  <c r="C301" i="3"/>
  <c r="C317" i="3"/>
  <c r="C304" i="3"/>
  <c r="C322" i="3"/>
  <c r="C328" i="3"/>
  <c r="C310" i="3"/>
  <c r="C321" i="3"/>
  <c r="C309" i="3"/>
  <c r="C320" i="3"/>
  <c r="C326" i="3"/>
  <c r="C303" i="3"/>
  <c r="I28" i="3" l="1"/>
  <c r="G15" i="3"/>
  <c r="G17" i="3" s="1"/>
  <c r="H12" i="3"/>
  <c r="E459" i="3"/>
  <c r="D472" i="3" s="1"/>
  <c r="H1" i="3"/>
  <c r="I3" i="3"/>
  <c r="J28" i="3" l="1"/>
  <c r="H15" i="3"/>
  <c r="H17" i="3" s="1"/>
  <c r="I12" i="3"/>
  <c r="J3" i="3"/>
  <c r="I1" i="3"/>
  <c r="D463" i="3"/>
  <c r="K28" i="3" l="1"/>
  <c r="J12" i="3"/>
  <c r="I15" i="3"/>
  <c r="I17" i="3" s="1"/>
  <c r="J1" i="3"/>
  <c r="K3" i="3"/>
  <c r="L28" i="3" l="1"/>
  <c r="J15" i="3"/>
  <c r="J17" i="3" s="1"/>
  <c r="K12" i="3"/>
  <c r="K1" i="3"/>
  <c r="L3" i="3"/>
  <c r="M28" i="3" l="1"/>
  <c r="K15" i="3"/>
  <c r="K17" i="3" s="1"/>
  <c r="L12" i="3"/>
  <c r="L1" i="3"/>
  <c r="M3" i="3"/>
  <c r="N28" i="3" l="1"/>
  <c r="M12" i="3"/>
  <c r="L15" i="3"/>
  <c r="L17" i="3" s="1"/>
  <c r="M1" i="3"/>
  <c r="N3" i="3"/>
  <c r="O28" i="3" l="1"/>
  <c r="M318" i="3"/>
  <c r="M328" i="3"/>
  <c r="M320" i="3"/>
  <c r="M315" i="3"/>
  <c r="M309" i="3"/>
  <c r="M316" i="3"/>
  <c r="M323" i="3"/>
  <c r="M313" i="3"/>
  <c r="M314" i="3"/>
  <c r="M319" i="3"/>
  <c r="M321" i="3"/>
  <c r="M311" i="3"/>
  <c r="M324" i="3"/>
  <c r="M326" i="3"/>
  <c r="M312" i="3"/>
  <c r="M327" i="3"/>
  <c r="M322" i="3"/>
  <c r="M325" i="3"/>
  <c r="M310" i="3"/>
  <c r="M317" i="3"/>
  <c r="M15" i="3"/>
  <c r="M17" i="3" s="1"/>
  <c r="M24" i="3" s="1"/>
  <c r="N12" i="3"/>
  <c r="N1" i="3"/>
  <c r="O3" i="3"/>
  <c r="P28" i="3" l="1"/>
  <c r="N310" i="3"/>
  <c r="N322" i="3"/>
  <c r="N316" i="3"/>
  <c r="N319" i="3"/>
  <c r="N326" i="3"/>
  <c r="N311" i="3"/>
  <c r="N315" i="3"/>
  <c r="N314" i="3"/>
  <c r="N318" i="3"/>
  <c r="N325" i="3"/>
  <c r="N320" i="3"/>
  <c r="N328" i="3"/>
  <c r="N324" i="3"/>
  <c r="N312" i="3"/>
  <c r="N317" i="3"/>
  <c r="N321" i="3"/>
  <c r="N327" i="3"/>
  <c r="N313" i="3"/>
  <c r="N323" i="3"/>
  <c r="N15" i="3"/>
  <c r="N17" i="3" s="1"/>
  <c r="N24" i="3" s="1"/>
  <c r="O12" i="3"/>
  <c r="P3" i="3"/>
  <c r="O1" i="3"/>
  <c r="Q28" i="3" l="1"/>
  <c r="O316" i="3"/>
  <c r="O318" i="3"/>
  <c r="O323" i="3"/>
  <c r="O327" i="3"/>
  <c r="O317" i="3"/>
  <c r="O320" i="3"/>
  <c r="O321" i="3"/>
  <c r="O325" i="3"/>
  <c r="O314" i="3"/>
  <c r="O312" i="3"/>
  <c r="O313" i="3"/>
  <c r="O319" i="3"/>
  <c r="O311" i="3"/>
  <c r="O328" i="3"/>
  <c r="O324" i="3"/>
  <c r="O322" i="3"/>
  <c r="O326" i="3"/>
  <c r="O315" i="3"/>
  <c r="O15" i="3"/>
  <c r="O17" i="3" s="1"/>
  <c r="O24" i="3" s="1"/>
  <c r="P12" i="3"/>
  <c r="P1" i="3"/>
  <c r="Q3" i="3"/>
  <c r="P317" i="3" l="1"/>
  <c r="P324" i="3"/>
  <c r="P319" i="3"/>
  <c r="P312" i="3"/>
  <c r="P327" i="3"/>
  <c r="P323" i="3"/>
  <c r="P326" i="3"/>
  <c r="P313" i="3"/>
  <c r="P314" i="3"/>
  <c r="P320" i="3"/>
  <c r="P321" i="3"/>
  <c r="P316" i="3"/>
  <c r="P325" i="3"/>
  <c r="P322" i="3"/>
  <c r="P328" i="3"/>
  <c r="P318" i="3"/>
  <c r="P315" i="3"/>
  <c r="R28" i="3"/>
  <c r="P15" i="3"/>
  <c r="P17" i="3" s="1"/>
  <c r="P24" i="3" s="1"/>
  <c r="Q12" i="3"/>
  <c r="Q1" i="3"/>
  <c r="R3" i="3"/>
  <c r="Q313" i="3" l="1"/>
  <c r="Q323" i="3"/>
  <c r="Q314" i="3"/>
  <c r="Q318" i="3"/>
  <c r="Q315" i="3"/>
  <c r="Q325" i="3"/>
  <c r="Q317" i="3"/>
  <c r="Q322" i="3"/>
  <c r="Q328" i="3"/>
  <c r="Q320" i="3"/>
  <c r="Q321" i="3"/>
  <c r="Q316" i="3"/>
  <c r="Q324" i="3"/>
  <c r="Q326" i="3"/>
  <c r="Q319" i="3"/>
  <c r="Q327" i="3"/>
  <c r="S28" i="3"/>
  <c r="R12" i="3"/>
  <c r="Q15" i="3"/>
  <c r="Q17" i="3" s="1"/>
  <c r="Q24" i="3" s="1"/>
  <c r="R1" i="3"/>
  <c r="S3" i="3"/>
  <c r="R319" i="3" l="1"/>
  <c r="R326" i="3"/>
  <c r="R324" i="3"/>
  <c r="R323" i="3"/>
  <c r="R314" i="3"/>
  <c r="R325" i="3"/>
  <c r="R322" i="3"/>
  <c r="R315" i="3"/>
  <c r="R328" i="3"/>
  <c r="R327" i="3"/>
  <c r="R321" i="3"/>
  <c r="R320" i="3"/>
  <c r="R317" i="3"/>
  <c r="R316" i="3"/>
  <c r="R318" i="3"/>
  <c r="T28" i="3"/>
  <c r="S12" i="3"/>
  <c r="R15" i="3"/>
  <c r="R17" i="3" s="1"/>
  <c r="R24" i="3" s="1"/>
  <c r="S1" i="3"/>
  <c r="T3" i="3"/>
  <c r="S318" i="3" l="1"/>
  <c r="S327" i="3"/>
  <c r="S328" i="3"/>
  <c r="S326" i="3"/>
  <c r="S319" i="3"/>
  <c r="S324" i="3"/>
  <c r="S317" i="3"/>
  <c r="S315" i="3"/>
  <c r="S320" i="3"/>
  <c r="S322" i="3"/>
  <c r="S323" i="3"/>
  <c r="S316" i="3"/>
  <c r="S325" i="3"/>
  <c r="S321" i="3"/>
  <c r="U28" i="3"/>
  <c r="S15" i="3"/>
  <c r="S17" i="3" s="1"/>
  <c r="S24" i="3" s="1"/>
  <c r="T12" i="3"/>
  <c r="T1" i="3"/>
  <c r="U3" i="3"/>
  <c r="V28" i="3" l="1"/>
  <c r="T320" i="3"/>
  <c r="T326" i="3"/>
  <c r="T317" i="3"/>
  <c r="T328" i="3"/>
  <c r="T322" i="3"/>
  <c r="T321" i="3"/>
  <c r="T325" i="3"/>
  <c r="T323" i="3"/>
  <c r="T318" i="3"/>
  <c r="T316" i="3"/>
  <c r="T319" i="3"/>
  <c r="T324" i="3"/>
  <c r="T327" i="3"/>
  <c r="U12" i="3"/>
  <c r="T15" i="3"/>
  <c r="T17" i="3" s="1"/>
  <c r="T24" i="3" s="1"/>
  <c r="U1" i="3"/>
  <c r="V3" i="3"/>
  <c r="U321" i="3" l="1"/>
  <c r="U324" i="3"/>
  <c r="U327" i="3"/>
  <c r="U323" i="3"/>
  <c r="U326" i="3"/>
  <c r="U328" i="3"/>
  <c r="U317" i="3"/>
  <c r="U322" i="3"/>
  <c r="U320" i="3"/>
  <c r="U325" i="3"/>
  <c r="U318" i="3"/>
  <c r="U319" i="3"/>
  <c r="W28" i="3"/>
  <c r="V12" i="3"/>
  <c r="U15" i="3"/>
  <c r="U17" i="3" s="1"/>
  <c r="U24" i="3" s="1"/>
  <c r="V1" i="3"/>
  <c r="W3" i="3"/>
  <c r="X28" i="3" l="1"/>
  <c r="V327" i="3"/>
  <c r="V325" i="3"/>
  <c r="V321" i="3"/>
  <c r="V324" i="3"/>
  <c r="V318" i="3"/>
  <c r="V328" i="3"/>
  <c r="V322" i="3"/>
  <c r="V326" i="3"/>
  <c r="V320" i="3"/>
  <c r="V323" i="3"/>
  <c r="V319" i="3"/>
  <c r="V15" i="3"/>
  <c r="V17" i="3" s="1"/>
  <c r="V24" i="3" s="1"/>
  <c r="W12" i="3"/>
  <c r="W1" i="3"/>
  <c r="X3" i="3"/>
  <c r="Y28" i="3" l="1"/>
  <c r="W323" i="3"/>
  <c r="W328" i="3"/>
  <c r="W325" i="3"/>
  <c r="W319" i="3"/>
  <c r="W322" i="3"/>
  <c r="W324" i="3"/>
  <c r="W321" i="3"/>
  <c r="W327" i="3"/>
  <c r="W326" i="3"/>
  <c r="W320" i="3"/>
  <c r="W15" i="3"/>
  <c r="W17" i="3" s="1"/>
  <c r="W24" i="3" s="1"/>
  <c r="X12" i="3"/>
  <c r="X1" i="3"/>
  <c r="Y3" i="3"/>
  <c r="Z28" i="3" l="1"/>
  <c r="X322" i="3"/>
  <c r="X324" i="3"/>
  <c r="X326" i="3"/>
  <c r="X325" i="3"/>
  <c r="X328" i="3"/>
  <c r="X320" i="3"/>
  <c r="X327" i="3"/>
  <c r="X323" i="3"/>
  <c r="X321" i="3"/>
  <c r="X15" i="3"/>
  <c r="X17" i="3" s="1"/>
  <c r="X24" i="3" s="1"/>
  <c r="Y12" i="3"/>
  <c r="Z3" i="3"/>
  <c r="Y1" i="3"/>
  <c r="Y326" i="3" l="1"/>
  <c r="Y328" i="3"/>
  <c r="Y323" i="3"/>
  <c r="Y324" i="3"/>
  <c r="Y327" i="3"/>
  <c r="Y322" i="3"/>
  <c r="Y325" i="3"/>
  <c r="Y321" i="3"/>
  <c r="AA28" i="3"/>
  <c r="Z12" i="3"/>
  <c r="Y15" i="3"/>
  <c r="Y17" i="3" s="1"/>
  <c r="Y24" i="3" s="1"/>
  <c r="Z1" i="3"/>
  <c r="AA3" i="3"/>
  <c r="AB28" i="3" l="1"/>
  <c r="Z323" i="3"/>
  <c r="Z326" i="3"/>
  <c r="Z325" i="3"/>
  <c r="Z327" i="3"/>
  <c r="Z324" i="3"/>
  <c r="Z328" i="3"/>
  <c r="Z322" i="3"/>
  <c r="AA12" i="3"/>
  <c r="Z15" i="3"/>
  <c r="Z17" i="3" s="1"/>
  <c r="Z24" i="3" s="1"/>
  <c r="AB3" i="3"/>
  <c r="AA1" i="3"/>
  <c r="AA328" i="3" l="1"/>
  <c r="AA324" i="3"/>
  <c r="AA323" i="3"/>
  <c r="AA327" i="3"/>
  <c r="AA326" i="3"/>
  <c r="AA325" i="3"/>
  <c r="AC28" i="3"/>
  <c r="AA15" i="3"/>
  <c r="AA17" i="3" s="1"/>
  <c r="AA24" i="3" s="1"/>
  <c r="AB12" i="3"/>
  <c r="AB1" i="3"/>
  <c r="AC3" i="3"/>
  <c r="AB326" i="3" l="1"/>
  <c r="AB328" i="3"/>
  <c r="AB324" i="3"/>
  <c r="AB325" i="3"/>
  <c r="AB327" i="3"/>
  <c r="AD28" i="3"/>
  <c r="AC12" i="3"/>
  <c r="AB15" i="3"/>
  <c r="AB17" i="3" s="1"/>
  <c r="AB24" i="3" s="1"/>
  <c r="AC1" i="3"/>
  <c r="AD3" i="3"/>
  <c r="AE28" i="3" l="1"/>
  <c r="AC326" i="3"/>
  <c r="AC327" i="3"/>
  <c r="AC328" i="3"/>
  <c r="AC325" i="3"/>
  <c r="AC15" i="3"/>
  <c r="AC17" i="3" s="1"/>
  <c r="AC24" i="3" s="1"/>
  <c r="AD12" i="3"/>
  <c r="AD1" i="3"/>
  <c r="AE3" i="3"/>
  <c r="AF28" i="3" l="1"/>
  <c r="AD327" i="3"/>
  <c r="AD326" i="3"/>
  <c r="AD328" i="3"/>
  <c r="AD15" i="3"/>
  <c r="AD17" i="3" s="1"/>
  <c r="AD24" i="3" s="1"/>
  <c r="AE12" i="3"/>
  <c r="AE1" i="3"/>
  <c r="AF3" i="3"/>
  <c r="AF1" i="3" s="1"/>
  <c r="AF328" i="3" l="1"/>
  <c r="AE327" i="3"/>
  <c r="AE328" i="3"/>
  <c r="AE15" i="3"/>
  <c r="AE17" i="3" s="1"/>
  <c r="AE24" i="3" s="1"/>
  <c r="AF12" i="3"/>
  <c r="AF15" i="3" s="1"/>
  <c r="AF17" i="3" s="1"/>
  <c r="AF24" i="3" s="1"/>
  <c r="C21" i="3" l="1"/>
  <c r="C22" i="3" s="1"/>
  <c r="C24" i="3" s="1"/>
  <c r="D21" i="3" l="1"/>
  <c r="E21" i="3" l="1"/>
  <c r="D22" i="3"/>
  <c r="D24" i="3" s="1"/>
  <c r="F21" i="3" l="1"/>
  <c r="E22" i="3"/>
  <c r="E24" i="3" s="1"/>
  <c r="D326" i="3" l="1"/>
  <c r="D309" i="3"/>
  <c r="D322" i="3"/>
  <c r="D321" i="3"/>
  <c r="D316" i="3"/>
  <c r="D317" i="3"/>
  <c r="D306" i="3"/>
  <c r="D304" i="3"/>
  <c r="D307" i="3"/>
  <c r="D313" i="3"/>
  <c r="D300" i="3"/>
  <c r="D324" i="3"/>
  <c r="D312" i="3"/>
  <c r="D302" i="3"/>
  <c r="D328" i="3"/>
  <c r="D325" i="3"/>
  <c r="D327" i="3"/>
  <c r="D310" i="3"/>
  <c r="D318" i="3"/>
  <c r="D305" i="3"/>
  <c r="D311" i="3"/>
  <c r="D314" i="3"/>
  <c r="D315" i="3"/>
  <c r="D320" i="3"/>
  <c r="D303" i="3"/>
  <c r="D301" i="3"/>
  <c r="D308" i="3"/>
  <c r="D323" i="3"/>
  <c r="D319" i="3"/>
  <c r="G21" i="3"/>
  <c r="F22" i="3"/>
  <c r="F24" i="3" s="1"/>
  <c r="E301" i="3" l="1"/>
  <c r="E305" i="3"/>
  <c r="E327" i="3"/>
  <c r="E320" i="3"/>
  <c r="E313" i="3"/>
  <c r="E324" i="3"/>
  <c r="E302" i="3"/>
  <c r="E328" i="3"/>
  <c r="E319" i="3"/>
  <c r="E316" i="3"/>
  <c r="E318" i="3"/>
  <c r="E325" i="3"/>
  <c r="E307" i="3"/>
  <c r="E303" i="3"/>
  <c r="E312" i="3"/>
  <c r="E309" i="3"/>
  <c r="E306" i="3"/>
  <c r="E321" i="3"/>
  <c r="E317" i="3"/>
  <c r="E310" i="3"/>
  <c r="E326" i="3"/>
  <c r="E323" i="3"/>
  <c r="E314" i="3"/>
  <c r="E322" i="3"/>
  <c r="E315" i="3"/>
  <c r="E304" i="3"/>
  <c r="E308" i="3"/>
  <c r="E311" i="3"/>
  <c r="G22" i="3"/>
  <c r="G24" i="3" s="1"/>
  <c r="H21" i="3"/>
  <c r="F303" i="3" l="1"/>
  <c r="F313" i="3"/>
  <c r="F304" i="3"/>
  <c r="F309" i="3"/>
  <c r="F312" i="3"/>
  <c r="F310" i="3"/>
  <c r="F327" i="3"/>
  <c r="F320" i="3"/>
  <c r="F314" i="3"/>
  <c r="F307" i="3"/>
  <c r="F315" i="3"/>
  <c r="F316" i="3"/>
  <c r="F326" i="3"/>
  <c r="F306" i="3"/>
  <c r="F328" i="3"/>
  <c r="F321" i="3"/>
  <c r="F305" i="3"/>
  <c r="F319" i="3"/>
  <c r="F302" i="3"/>
  <c r="F322" i="3"/>
  <c r="F308" i="3"/>
  <c r="F324" i="3"/>
  <c r="F311" i="3"/>
  <c r="F323" i="3"/>
  <c r="F318" i="3"/>
  <c r="F317" i="3"/>
  <c r="F325" i="3"/>
  <c r="H22" i="3"/>
  <c r="H24" i="3" s="1"/>
  <c r="I21" i="3"/>
  <c r="G327" i="3" l="1"/>
  <c r="G313" i="3"/>
  <c r="G326" i="3"/>
  <c r="G311" i="3"/>
  <c r="G318" i="3"/>
  <c r="G316" i="3"/>
  <c r="G320" i="3"/>
  <c r="G309" i="3"/>
  <c r="G308" i="3"/>
  <c r="G304" i="3"/>
  <c r="G314" i="3"/>
  <c r="G306" i="3"/>
  <c r="G317" i="3"/>
  <c r="G319" i="3"/>
  <c r="G321" i="3"/>
  <c r="G310" i="3"/>
  <c r="G315" i="3"/>
  <c r="G323" i="3"/>
  <c r="G312" i="3"/>
  <c r="G307" i="3"/>
  <c r="G325" i="3"/>
  <c r="G322" i="3"/>
  <c r="G305" i="3"/>
  <c r="G324" i="3"/>
  <c r="G328" i="3"/>
  <c r="G303" i="3"/>
  <c r="I22" i="3"/>
  <c r="I24" i="3" s="1"/>
  <c r="J21" i="3"/>
  <c r="H323" i="3" l="1"/>
  <c r="H311" i="3"/>
  <c r="H316" i="3"/>
  <c r="H304" i="3"/>
  <c r="H305" i="3"/>
  <c r="H306" i="3"/>
  <c r="H322" i="3"/>
  <c r="H308" i="3"/>
  <c r="H310" i="3"/>
  <c r="H307" i="3"/>
  <c r="H317" i="3"/>
  <c r="H318" i="3"/>
  <c r="H326" i="3"/>
  <c r="H315" i="3"/>
  <c r="H320" i="3"/>
  <c r="H313" i="3"/>
  <c r="H309" i="3"/>
  <c r="H312" i="3"/>
  <c r="H319" i="3"/>
  <c r="H324" i="3"/>
  <c r="H328" i="3"/>
  <c r="H321" i="3"/>
  <c r="H325" i="3"/>
  <c r="H314" i="3"/>
  <c r="H327" i="3"/>
  <c r="J22" i="3"/>
  <c r="J24" i="3" s="1"/>
  <c r="K21" i="3"/>
  <c r="I314" i="3" l="1"/>
  <c r="I320" i="3"/>
  <c r="I321" i="3"/>
  <c r="I312" i="3"/>
  <c r="I315" i="3"/>
  <c r="I323" i="3"/>
  <c r="I306" i="3"/>
  <c r="I328" i="3"/>
  <c r="I310" i="3"/>
  <c r="I313" i="3"/>
  <c r="I327" i="3"/>
  <c r="I308" i="3"/>
  <c r="I317" i="3"/>
  <c r="I316" i="3"/>
  <c r="I311" i="3"/>
  <c r="I319" i="3"/>
  <c r="I305" i="3"/>
  <c r="I318" i="3"/>
  <c r="I325" i="3"/>
  <c r="I324" i="3"/>
  <c r="I309" i="3"/>
  <c r="I322" i="3"/>
  <c r="I326" i="3"/>
  <c r="I307" i="3"/>
  <c r="L21" i="3"/>
  <c r="L22" i="3" s="1"/>
  <c r="L24" i="3" s="1"/>
  <c r="K22" i="3"/>
  <c r="K24" i="3" s="1"/>
  <c r="J315" i="3" l="1"/>
  <c r="J310" i="3"/>
  <c r="J306" i="3"/>
  <c r="J313" i="3"/>
  <c r="J308" i="3"/>
  <c r="J326" i="3"/>
  <c r="J319" i="3"/>
  <c r="J309" i="3"/>
  <c r="J321" i="3"/>
  <c r="J324" i="3"/>
  <c r="J316" i="3"/>
  <c r="J328" i="3"/>
  <c r="J311" i="3"/>
  <c r="J317" i="3"/>
  <c r="J325" i="3"/>
  <c r="J312" i="3"/>
  <c r="J323" i="3"/>
  <c r="J327" i="3"/>
  <c r="J318" i="3"/>
  <c r="J322" i="3"/>
  <c r="J307" i="3"/>
  <c r="J314" i="3"/>
  <c r="J320" i="3"/>
  <c r="K325" i="3" l="1"/>
  <c r="K328" i="3"/>
  <c r="K316" i="3"/>
  <c r="K326" i="3"/>
  <c r="K322" i="3"/>
  <c r="K317" i="3"/>
  <c r="K310" i="3"/>
  <c r="K315" i="3"/>
  <c r="K324" i="3"/>
  <c r="K318" i="3"/>
  <c r="K314" i="3"/>
  <c r="K309" i="3"/>
  <c r="K321" i="3"/>
  <c r="K320" i="3"/>
  <c r="K327" i="3"/>
  <c r="K323" i="3"/>
  <c r="K312" i="3"/>
  <c r="K313" i="3"/>
  <c r="K311" i="3"/>
  <c r="K307" i="3"/>
  <c r="K319" i="3"/>
  <c r="K308" i="3"/>
  <c r="L318" i="3"/>
  <c r="L325" i="3"/>
  <c r="L314" i="3"/>
  <c r="L324" i="3"/>
  <c r="L326" i="3"/>
  <c r="L311" i="3"/>
  <c r="L323" i="3"/>
  <c r="L321" i="3"/>
  <c r="L320" i="3"/>
  <c r="L322" i="3"/>
  <c r="L309" i="3"/>
  <c r="L313" i="3"/>
  <c r="L310" i="3"/>
  <c r="L312" i="3"/>
  <c r="L327" i="3"/>
  <c r="L315" i="3"/>
  <c r="L317" i="3"/>
  <c r="L316" i="3"/>
  <c r="L308" i="3"/>
  <c r="L328" i="3"/>
  <c r="L319" i="3"/>
</calcChain>
</file>

<file path=xl/sharedStrings.xml><?xml version="1.0" encoding="utf-8"?>
<sst xmlns="http://schemas.openxmlformats.org/spreadsheetml/2006/main" count="357" uniqueCount="266">
  <si>
    <t>Parking</t>
  </si>
  <si>
    <t>Yes</t>
  </si>
  <si>
    <t>No</t>
  </si>
  <si>
    <t>Total</t>
  </si>
  <si>
    <t>Year 5</t>
  </si>
  <si>
    <t>Year 10</t>
  </si>
  <si>
    <t>Interest Rate</t>
  </si>
  <si>
    <t>Interest</t>
  </si>
  <si>
    <t>Gross Rents</t>
  </si>
  <si>
    <t>Office</t>
  </si>
  <si>
    <t>Net Rents</t>
  </si>
  <si>
    <t>Net Operating Income</t>
  </si>
  <si>
    <t>Operating Expenses</t>
  </si>
  <si>
    <t>Principal</t>
  </si>
  <si>
    <t>Casco Antiguo, Panama</t>
  </si>
  <si>
    <t>FINANCIAL OVERVIEW</t>
  </si>
  <si>
    <t>PROPERTY OVERVIEW</t>
  </si>
  <si>
    <t>Property Type: Office &amp; Retail</t>
  </si>
  <si>
    <t>ACQUISITION EXPENSES</t>
  </si>
  <si>
    <t>$</t>
  </si>
  <si>
    <t>$/M2</t>
  </si>
  <si>
    <t>FINANCING EXPENSE</t>
  </si>
  <si>
    <t>$/Year</t>
  </si>
  <si>
    <t>Bank Financing (%)</t>
  </si>
  <si>
    <t>Loan Amount</t>
  </si>
  <si>
    <t>Loan Term (Years)</t>
  </si>
  <si>
    <t>Annual Payment (Principal &amp; Interest)</t>
  </si>
  <si>
    <t>INCOME</t>
  </si>
  <si>
    <t>Lease $/M2/Month Office</t>
  </si>
  <si>
    <t>$/M2/Month Maintenance Fee (Office &amp; Retail)</t>
  </si>
  <si>
    <t>Other Income</t>
  </si>
  <si>
    <t>-</t>
  </si>
  <si>
    <t>Annual Office Lease Rate Increase</t>
  </si>
  <si>
    <t>Annual Retail Lease Rate Increase</t>
  </si>
  <si>
    <t>María Inmaculada</t>
  </si>
  <si>
    <t>Base $/M2 Lease Rates</t>
  </si>
  <si>
    <t>NA</t>
  </si>
  <si>
    <t>Office Lease ($/M2)</t>
  </si>
  <si>
    <t>Retail Lease ($/M2)</t>
  </si>
  <si>
    <t>Office &amp; Retail Maintenance Fee ($/M2)</t>
  </si>
  <si>
    <t>Annual Income</t>
  </si>
  <si>
    <t>Office Lease Gross Income</t>
  </si>
  <si>
    <t>Retail Lease Gross Income</t>
  </si>
  <si>
    <t>Office &amp; Retail Maintenance Fee Gross Income</t>
  </si>
  <si>
    <t>Vacancy Rate</t>
  </si>
  <si>
    <t>Operating Expense</t>
  </si>
  <si>
    <t>Maintenance</t>
  </si>
  <si>
    <t>Total Operating Expenses</t>
  </si>
  <si>
    <t>PRESUPUESTO DE ADMINISTRACION, MANTENIMIENTO &amp; REPARACIONES</t>
  </si>
  <si>
    <t>Gasto</t>
  </si>
  <si>
    <t>Detalle</t>
  </si>
  <si>
    <t>Mensual</t>
  </si>
  <si>
    <t>Anual</t>
  </si>
  <si>
    <t>PERSONAL Y PLANILLA</t>
  </si>
  <si>
    <t>Administradora</t>
  </si>
  <si>
    <t>Estimate</t>
  </si>
  <si>
    <t>13 Mes</t>
  </si>
  <si>
    <t>Prestaciones</t>
  </si>
  <si>
    <t>Liquidaciones</t>
  </si>
  <si>
    <t xml:space="preserve">Sub - total </t>
  </si>
  <si>
    <t>SERVICIOS</t>
  </si>
  <si>
    <t>Servicio de Seguridad</t>
  </si>
  <si>
    <t>Energía Eléctrica (Luz)</t>
  </si>
  <si>
    <t>EDEMET</t>
  </si>
  <si>
    <t>Agua</t>
  </si>
  <si>
    <t>IDAAN</t>
  </si>
  <si>
    <t>Tasa Aseo</t>
  </si>
  <si>
    <t>Panama Waste &amp; Trash (empresa)</t>
  </si>
  <si>
    <t>Seguros</t>
  </si>
  <si>
    <t xml:space="preserve">Teléfono </t>
  </si>
  <si>
    <t>Parking Maintenance Expense</t>
  </si>
  <si>
    <t>MANTENIMIENTO Y REP. EQUIPO</t>
  </si>
  <si>
    <t>Planta eléctrica emergencia</t>
  </si>
  <si>
    <t xml:space="preserve">Mantenimiento (3rd party) </t>
  </si>
  <si>
    <r>
      <t>Diesel planta eléctrica</t>
    </r>
    <r>
      <rPr>
        <vertAlign val="superscript"/>
        <sz val="8"/>
        <rFont val="Arial"/>
        <family val="2"/>
      </rPr>
      <t>1</t>
    </r>
  </si>
  <si>
    <t>Reparaciones Planta Electrica</t>
  </si>
  <si>
    <t>Bombas de agua</t>
  </si>
  <si>
    <t>Trimestral</t>
  </si>
  <si>
    <t>Ascensores</t>
  </si>
  <si>
    <t>Alarma de incendio</t>
  </si>
  <si>
    <t>Portones entrada</t>
  </si>
  <si>
    <t>Fix when broken</t>
  </si>
  <si>
    <t>Aires Acondicionados</t>
  </si>
  <si>
    <t xml:space="preserve">Trimestral (Tenant Responsibility) </t>
  </si>
  <si>
    <t>Mangueras de Incendio</t>
  </si>
  <si>
    <t>Bi-anual (Extinguidores de Panama, third party service provider) Call for quote.</t>
  </si>
  <si>
    <t>Pararrayo y toma a tierra</t>
  </si>
  <si>
    <t>Anual (N/A)</t>
  </si>
  <si>
    <t>Limpieza de las Ventanas Externas</t>
  </si>
  <si>
    <t>Limpieza del Edificio Externo</t>
  </si>
  <si>
    <t>Annual</t>
  </si>
  <si>
    <r>
      <t>Pintura del Edificio Externo</t>
    </r>
    <r>
      <rPr>
        <vertAlign val="superscript"/>
        <sz val="8"/>
        <rFont val="Arial"/>
        <family val="2"/>
      </rPr>
      <t>2</t>
    </r>
  </si>
  <si>
    <t>Cada 5 Años</t>
  </si>
  <si>
    <t>Químicos de enfrimiento (AC)</t>
  </si>
  <si>
    <t>Plomería</t>
  </si>
  <si>
    <t>NA (Are there commun area bathrooms?)</t>
  </si>
  <si>
    <t>Jardín</t>
  </si>
  <si>
    <t>Techo del Edificio</t>
  </si>
  <si>
    <t>OTROS SERVICIOS</t>
  </si>
  <si>
    <t>Pintura para mantenimiento área común</t>
  </si>
  <si>
    <t>Limpieza de Tanques de agua</t>
  </si>
  <si>
    <t>Cerrajería</t>
  </si>
  <si>
    <t>Focos y transformadores</t>
  </si>
  <si>
    <t>Productos de aseo y mantenimiento</t>
  </si>
  <si>
    <t>Fumigación</t>
  </si>
  <si>
    <t>Papelería y útiles de oficina</t>
  </si>
  <si>
    <t xml:space="preserve">Reparaciones / Misceláneos </t>
  </si>
  <si>
    <t>GASTOS DE ADMINISTRACION</t>
  </si>
  <si>
    <t>Third Party Property Management Fee</t>
  </si>
  <si>
    <t>Building 1</t>
  </si>
  <si>
    <t>Building 2</t>
  </si>
  <si>
    <t>SUB TOTAL</t>
  </si>
  <si>
    <t>ITBMS</t>
  </si>
  <si>
    <t>TOTAL</t>
  </si>
  <si>
    <t>Building 1 Level 000</t>
  </si>
  <si>
    <t>Closed</t>
  </si>
  <si>
    <t>Covered</t>
  </si>
  <si>
    <t>Open</t>
  </si>
  <si>
    <t>Local 1</t>
  </si>
  <si>
    <t>Local 2</t>
  </si>
  <si>
    <t>Café &amp; Patio</t>
  </si>
  <si>
    <t>Common</t>
  </si>
  <si>
    <t>Building 1 Level 100</t>
  </si>
  <si>
    <t>Office #1</t>
  </si>
  <si>
    <t>Office #2</t>
  </si>
  <si>
    <t>Office #3</t>
  </si>
  <si>
    <t>Office #4</t>
  </si>
  <si>
    <t>Office #5</t>
  </si>
  <si>
    <t>Office #12</t>
  </si>
  <si>
    <t>Terrace</t>
  </si>
  <si>
    <t>Building 1 Level 200</t>
  </si>
  <si>
    <t>Office #6</t>
  </si>
  <si>
    <t>Office #7</t>
  </si>
  <si>
    <t>Office #8</t>
  </si>
  <si>
    <t>Office #9</t>
  </si>
  <si>
    <t>Office #10</t>
  </si>
  <si>
    <t>Office #11</t>
  </si>
  <si>
    <t>Building 1 Azotea</t>
  </si>
  <si>
    <t xml:space="preserve">Common </t>
  </si>
  <si>
    <t>Roof Bar</t>
  </si>
  <si>
    <t>Building 1 Total</t>
  </si>
  <si>
    <t>Building 2 Level 00</t>
  </si>
  <si>
    <t>Local</t>
  </si>
  <si>
    <t xml:space="preserve">Parking </t>
  </si>
  <si>
    <t>Common Area</t>
  </si>
  <si>
    <t>Building 2 Level 100</t>
  </si>
  <si>
    <t>Oficina</t>
  </si>
  <si>
    <t xml:space="preserve">Area Comun  </t>
  </si>
  <si>
    <t>Building 2 Level 200</t>
  </si>
  <si>
    <t>Office # 5</t>
  </si>
  <si>
    <t>Building 2 Level 250</t>
  </si>
  <si>
    <t>Area Comun</t>
  </si>
  <si>
    <t>Building 2 Level 300</t>
  </si>
  <si>
    <t>Terazza (office #2 or #3)</t>
  </si>
  <si>
    <t>Area Comun Equipos</t>
  </si>
  <si>
    <t>Building 2 Total</t>
  </si>
  <si>
    <t>Total Meters Building 1&amp;2</t>
  </si>
  <si>
    <t>|</t>
  </si>
  <si>
    <t>Building 1 Commercial</t>
  </si>
  <si>
    <t>Building 1 Office</t>
  </si>
  <si>
    <t>GROSS SCHEDULED RENTS</t>
  </si>
  <si>
    <t>Payments Per Year</t>
  </si>
  <si>
    <t>Phase II</t>
  </si>
  <si>
    <t>M2</t>
  </si>
  <si>
    <t>$/MTH</t>
  </si>
  <si>
    <t>Total M2 Phase II</t>
  </si>
  <si>
    <t>Month</t>
  </si>
  <si>
    <t>Payment</t>
  </si>
  <si>
    <t>Balance</t>
  </si>
  <si>
    <t>Sellable M2</t>
  </si>
  <si>
    <t>Retail/Rooftop</t>
  </si>
  <si>
    <t>Total Sellable</t>
  </si>
  <si>
    <t>Office # 6</t>
  </si>
  <si>
    <t>Phase I &amp; II</t>
  </si>
  <si>
    <t>Total M2</t>
  </si>
  <si>
    <t># Spaces / Sellable</t>
  </si>
  <si>
    <t>Total M2 (sellable, common &amp; parking)</t>
  </si>
  <si>
    <t>Phase I</t>
  </si>
  <si>
    <t>Total M2 Phase I</t>
  </si>
  <si>
    <t>Restaurant/ Patio</t>
  </si>
  <si>
    <t>Loan Trerm (Years)</t>
  </si>
  <si>
    <t>Arrendador</t>
  </si>
  <si>
    <t>Area</t>
  </si>
  <si>
    <t>$/ M2</t>
  </si>
  <si>
    <t>Renta Neta Mensual</t>
  </si>
  <si>
    <t>Ingreso Año 1</t>
  </si>
  <si>
    <t>Diablo Rosso</t>
  </si>
  <si>
    <t>Felipe Motta</t>
  </si>
  <si>
    <t>Rooftop</t>
  </si>
  <si>
    <t>VACANT</t>
  </si>
  <si>
    <t>Café+Patio</t>
  </si>
  <si>
    <t>Ocho Y Medio</t>
  </si>
  <si>
    <t>Nivel 100</t>
  </si>
  <si>
    <t>Oficina 1</t>
  </si>
  <si>
    <t>Oficina 2</t>
  </si>
  <si>
    <t>Ocho y Medio</t>
  </si>
  <si>
    <t>Oficina 3</t>
  </si>
  <si>
    <t>La Cancha</t>
  </si>
  <si>
    <t>Oficina 4</t>
  </si>
  <si>
    <t>Mark Pinan</t>
  </si>
  <si>
    <t>Oficina 5</t>
  </si>
  <si>
    <t>Alomar</t>
  </si>
  <si>
    <t xml:space="preserve">Oficina 12 </t>
  </si>
  <si>
    <t>R. Herrera Foto</t>
  </si>
  <si>
    <t>Nivel 200</t>
  </si>
  <si>
    <t>Oficina 6</t>
  </si>
  <si>
    <t>Conservatorio S.A.</t>
  </si>
  <si>
    <t>Oficina 7</t>
  </si>
  <si>
    <t>Oficina 8</t>
  </si>
  <si>
    <t>Oficina 9</t>
  </si>
  <si>
    <t>Oficina 10</t>
  </si>
  <si>
    <t>Oficina 11</t>
  </si>
  <si>
    <t>Maintenace Cost</t>
  </si>
  <si>
    <t>Total Month</t>
  </si>
  <si>
    <t>Total Monthly</t>
  </si>
  <si>
    <t>Conservatorio Maint.</t>
  </si>
  <si>
    <t>Exit</t>
  </si>
  <si>
    <t>Unlevered IRR</t>
  </si>
  <si>
    <t>Levered IRR</t>
  </si>
  <si>
    <t>Retail 1</t>
  </si>
  <si>
    <t>Retail 2</t>
  </si>
  <si>
    <t>Office 1</t>
  </si>
  <si>
    <t>Office 2</t>
  </si>
  <si>
    <t>Office 3</t>
  </si>
  <si>
    <t>Office 4</t>
  </si>
  <si>
    <t>Office 5</t>
  </si>
  <si>
    <t xml:space="preserve">Office 6 </t>
  </si>
  <si>
    <t>Office 7</t>
  </si>
  <si>
    <t>Office 8</t>
  </si>
  <si>
    <t>Office 9</t>
  </si>
  <si>
    <t>Office 10</t>
  </si>
  <si>
    <t>Office 11</t>
  </si>
  <si>
    <t>Office 12</t>
  </si>
  <si>
    <t>Net monthly rent</t>
  </si>
  <si>
    <t>Revenue yr 1</t>
  </si>
  <si>
    <t>Total Yearly</t>
  </si>
  <si>
    <t>Net Area (M2)</t>
  </si>
  <si>
    <t>Total Gross Area</t>
  </si>
  <si>
    <t>Purchase+Development Cost</t>
  </si>
  <si>
    <t>Name: OFFICE BUILDING</t>
  </si>
  <si>
    <t>Lease $/M2/Month Retail</t>
  </si>
  <si>
    <t>Operating Cost</t>
  </si>
  <si>
    <t>Year of Sale</t>
  </si>
  <si>
    <t>Sale value</t>
  </si>
  <si>
    <t>Exit cap rate</t>
  </si>
  <si>
    <t>Capital reserve (% of NOI)</t>
  </si>
  <si>
    <t>Office and Retail Building</t>
  </si>
  <si>
    <t>1st floor</t>
  </si>
  <si>
    <t>Retail</t>
  </si>
  <si>
    <t>2nd floor</t>
  </si>
  <si>
    <t>Annual Maintenance Fee Increase</t>
  </si>
  <si>
    <t>Stabalized Vacancy Rate</t>
  </si>
  <si>
    <t>Maintenance Fee Increase (begins in year 3)</t>
  </si>
  <si>
    <t>Annual Office Lease Rate Increase (year 2 only)</t>
  </si>
  <si>
    <t>Annual Retail Lease Rate Increase (year 2 only)</t>
  </si>
  <si>
    <t>Annual Office Lease Rate Increase (year 3 - 10)</t>
  </si>
  <si>
    <t>Annual Retail Lease Rate Increase (year 3-10)</t>
  </si>
  <si>
    <t>Vacancy Rate Year 1</t>
  </si>
  <si>
    <t>Capital Reserve</t>
  </si>
  <si>
    <t>Purchase and Development</t>
  </si>
  <si>
    <t>Purchase &amp; Development</t>
  </si>
  <si>
    <t>Sale</t>
  </si>
  <si>
    <t>Unlevered Net Cash Flow</t>
  </si>
  <si>
    <t>Financing</t>
  </si>
  <si>
    <t>Amortization</t>
  </si>
  <si>
    <t>Levered Net Cash Flow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</si>
</sst>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 #,##0_ ;_ * \-#,##0_ ;_ * &quot;-&quot;??_ ;_ @_ "/>
    <numFmt numFmtId="165" formatCode="_ * #,##0.00_ ;_ * \-#,##0.00_ ;_ * &quot;-&quot;??_ ;_ @_ "/>
    <numFmt numFmtId="166" formatCode="[$$-409]#,##0.00"/>
    <numFmt numFmtId="167" formatCode="0.0%"/>
    <numFmt numFmtId="168" formatCode="_(&quot;$&quot;* #,##0_);_(&quot;$&quot;* \(#,##0\);_(&quot;$&quot;* &quot;-&quot;??_);_(@_)"/>
    <numFmt numFmtId="169" formatCode="&quot;Size:&quot;\ #,000.00\ &quot;M2&quot;"/>
    <numFmt numFmtId="170" formatCode="&quot;$&quot;#,##0.00"/>
    <numFmt numFmtId="171" formatCode="&quot;$&quot;#,##0"/>
    <numFmt numFmtId="172" formatCode="&quot;YR&quot;\ 0"/>
    <numFmt numFmtId="173" formatCode="&quot;Miscellaneous&quot;\ \(#%\)"/>
    <numFmt numFmtId="174" formatCode="_(* #,##0.0_);_(* \(#,##0.0\);_(* &quot;-&quot;??_);_(@_)"/>
    <numFmt numFmtId="175" formatCode="_(&quot;B/.&quot;\ * #,##0_);_(&quot;B/.&quot;\ * \(#,##0\);_(&quot;B/.&quot;\ * &quot;-&quot;_);_(@_)"/>
  </numFmts>
  <fonts count="31" x14ac:knownFonts="1">
    <font>
      <sz val="11"/>
      <color theme="1"/>
      <name val="Calibri"/>
      <family val="2"/>
      <scheme val="minor"/>
    </font>
    <font>
      <b/>
      <sz val="11"/>
      <color theme="1"/>
      <name val="Calibri"/>
      <family val="2"/>
      <scheme val="minor"/>
    </font>
    <font>
      <sz val="11"/>
      <name val="Times New Roman"/>
      <family val="1"/>
    </font>
    <font>
      <sz val="10"/>
      <name val="Arial"/>
      <family val="2"/>
    </font>
    <font>
      <sz val="12"/>
      <name val="Arial"/>
      <family val="2"/>
    </font>
    <font>
      <b/>
      <sz val="12"/>
      <name val="Arial"/>
      <family val="2"/>
    </font>
    <font>
      <sz val="10"/>
      <name val="Verdana"/>
      <family val="2"/>
    </font>
    <font>
      <b/>
      <sz val="15"/>
      <name val="Verdana"/>
      <family val="2"/>
    </font>
    <font>
      <b/>
      <sz val="12"/>
      <name val="Verdana"/>
      <family val="2"/>
    </font>
    <font>
      <b/>
      <sz val="17"/>
      <name val="Verdana"/>
      <family val="2"/>
    </font>
    <font>
      <b/>
      <sz val="10"/>
      <name val="Verdana"/>
      <family val="2"/>
    </font>
    <font>
      <sz val="10"/>
      <color rgb="FF0033CC"/>
      <name val="Verdana"/>
      <family val="2"/>
    </font>
    <font>
      <i/>
      <sz val="8"/>
      <name val="Verdana"/>
      <family val="2"/>
    </font>
    <font>
      <b/>
      <sz val="8"/>
      <name val="Arial"/>
      <family val="2"/>
    </font>
    <font>
      <sz val="8"/>
      <name val="Arial"/>
      <family val="2"/>
    </font>
    <font>
      <vertAlign val="superscript"/>
      <sz val="8"/>
      <name val="Arial"/>
      <family val="2"/>
    </font>
    <font>
      <b/>
      <sz val="10"/>
      <color indexed="9"/>
      <name val="Verdana"/>
      <family val="2"/>
    </font>
    <font>
      <sz val="8"/>
      <color indexed="9"/>
      <name val="Verdana"/>
      <family val="2"/>
    </font>
    <font>
      <sz val="10"/>
      <color rgb="FF0033CC"/>
      <name val="Arial"/>
      <family val="2"/>
    </font>
    <font>
      <sz val="11"/>
      <name val="Calibri"/>
      <family val="2"/>
      <scheme val="minor"/>
    </font>
    <font>
      <u/>
      <sz val="11"/>
      <color theme="11"/>
      <name val="Calibri"/>
      <family val="2"/>
      <scheme val="minor"/>
    </font>
    <font>
      <sz val="10"/>
      <color theme="8" tint="-0.249977111117893"/>
      <name val="Verdana"/>
      <family val="2"/>
    </font>
    <font>
      <sz val="10"/>
      <color rgb="FF0000FF"/>
      <name val="Verdana"/>
      <family val="2"/>
    </font>
    <font>
      <sz val="10"/>
      <color theme="9"/>
      <name val="Verdana"/>
      <family val="2"/>
    </font>
    <font>
      <sz val="10"/>
      <color rgb="FF0070C0"/>
      <name val="Verdana"/>
      <family val="2"/>
    </font>
    <font>
      <sz val="10"/>
      <color rgb="FFC00000"/>
      <name val="Verdana"/>
      <family val="2"/>
    </font>
    <font>
      <sz val="11"/>
      <color theme="1"/>
      <name val="Verdana"/>
      <family val="2"/>
    </font>
    <font>
      <b/>
      <sz val="11"/>
      <color theme="1"/>
      <name val="Verdana"/>
      <family val="2"/>
    </font>
    <font>
      <b/>
      <sz val="10"/>
      <color theme="1"/>
      <name val="Verdana"/>
      <family val="2"/>
    </font>
    <font>
      <sz val="10"/>
      <color theme="4"/>
      <name val="Verdana"/>
      <family val="2"/>
    </font>
    <font>
      <sz val="10"/>
      <color theme="4" tint="-0.249977111117893"/>
      <name val="Verdana"/>
      <family val="2"/>
    </font>
  </fonts>
  <fills count="20">
    <fill>
      <patternFill patternType="none"/>
    </fill>
    <fill>
      <patternFill patternType="gray125"/>
    </fill>
    <fill>
      <patternFill patternType="solid">
        <fgColor theme="4" tint="-0.249977111117893"/>
        <bgColor indexed="64"/>
      </patternFill>
    </fill>
    <fill>
      <patternFill patternType="solid">
        <fgColor indexed="22"/>
        <bgColor indexed="64"/>
      </patternFill>
    </fill>
    <fill>
      <patternFill patternType="solid">
        <fgColor indexed="9"/>
        <bgColor indexed="64"/>
      </patternFill>
    </fill>
    <fill>
      <patternFill patternType="darkGray">
        <fgColor indexed="9"/>
        <bgColor indexed="55"/>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6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5" tint="-0.249977111117893"/>
        <bgColor indexed="64"/>
      </patternFill>
    </fill>
    <fill>
      <patternFill patternType="solid">
        <fgColor theme="0" tint="-0.14999847407452621"/>
        <bgColor indexed="64"/>
      </patternFill>
    </fill>
    <fill>
      <patternFill patternType="darkGray">
        <fgColor indexed="9"/>
        <bgColor theme="9"/>
      </patternFill>
    </fill>
    <fill>
      <patternFill patternType="darkGray">
        <fgColor indexed="9"/>
        <bgColor theme="0" tint="-0.34998626667073579"/>
      </patternFill>
    </fill>
    <fill>
      <patternFill patternType="solid">
        <fgColor rgb="FF92D050"/>
        <bgColor indexed="64"/>
      </patternFill>
    </fill>
    <fill>
      <patternFill patternType="solid">
        <fgColor theme="7" tint="0.59999389629810485"/>
        <bgColor indexed="64"/>
      </patternFill>
    </fill>
    <fill>
      <patternFill patternType="solid">
        <fgColor theme="4"/>
        <bgColor indexed="64"/>
      </patternFill>
    </fill>
    <fill>
      <patternFill patternType="solid">
        <fgColor theme="9"/>
        <bgColor indexed="64"/>
      </patternFill>
    </fill>
  </fills>
  <borders count="30">
    <border>
      <left/>
      <right/>
      <top/>
      <bottom/>
      <diagonal/>
    </border>
    <border>
      <left/>
      <right style="thin">
        <color auto="1"/>
      </right>
      <top style="thin">
        <color auto="1"/>
      </top>
      <bottom/>
      <diagonal/>
    </border>
    <border>
      <left/>
      <right/>
      <top style="medium">
        <color auto="1"/>
      </top>
      <bottom/>
      <diagonal/>
    </border>
    <border>
      <left/>
      <right/>
      <top/>
      <bottom style="thin">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style="thin">
        <color auto="1"/>
      </top>
      <bottom style="double">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24">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2" fillId="0" borderId="0"/>
    <xf numFmtId="0" fontId="3" fillId="0" borderId="0"/>
    <xf numFmtId="165" fontId="3" fillId="0" borderId="0" applyFont="0" applyFill="0" applyBorder="0" applyAlignment="0" applyProtection="0"/>
    <xf numFmtId="0" fontId="6" fillId="0" borderId="0"/>
    <xf numFmtId="9" fontId="6" fillId="0" borderId="0" applyFont="0" applyFill="0" applyBorder="0" applyAlignment="0" applyProtection="0"/>
    <xf numFmtId="0" fontId="3" fillId="0" borderId="0"/>
    <xf numFmtId="43" fontId="6"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cellStyleXfs>
  <cellXfs count="319">
    <xf numFmtId="0" fontId="0" fillId="0" borderId="0" xfId="0"/>
    <xf numFmtId="0" fontId="6" fillId="0" borderId="0" xfId="7" applyFont="1" applyFill="1" applyBorder="1" applyAlignment="1">
      <alignment horizontal="left" vertical="center"/>
    </xf>
    <xf numFmtId="0" fontId="7" fillId="3" borderId="0" xfId="7" applyFont="1" applyFill="1" applyBorder="1" applyAlignment="1">
      <alignment horizontal="left"/>
    </xf>
    <xf numFmtId="10" fontId="6" fillId="3" borderId="0" xfId="7" applyNumberFormat="1" applyFont="1" applyFill="1" applyBorder="1" applyAlignment="1">
      <alignment horizontal="left" vertical="center"/>
    </xf>
    <xf numFmtId="0" fontId="6" fillId="3" borderId="0" xfId="7" applyFont="1" applyFill="1" applyBorder="1" applyAlignment="1">
      <alignment horizontal="left" vertical="center"/>
    </xf>
    <xf numFmtId="0" fontId="8" fillId="3" borderId="0" xfId="7" applyFont="1" applyFill="1" applyBorder="1" applyAlignment="1">
      <alignment horizontal="left" vertical="top"/>
    </xf>
    <xf numFmtId="0" fontId="9" fillId="3" borderId="0" xfId="7" applyFont="1" applyFill="1" applyBorder="1" applyAlignment="1">
      <alignment horizontal="right" vertical="center"/>
    </xf>
    <xf numFmtId="0" fontId="6" fillId="0" borderId="0" xfId="7" applyFill="1" applyBorder="1" applyAlignment="1">
      <alignment vertical="center"/>
    </xf>
    <xf numFmtId="0" fontId="6" fillId="0" borderId="0" xfId="7" applyFill="1" applyBorder="1" applyAlignment="1">
      <alignment horizontal="left" vertical="center"/>
    </xf>
    <xf numFmtId="0" fontId="10" fillId="5" borderId="3" xfId="7" applyFont="1" applyFill="1" applyBorder="1" applyAlignment="1">
      <alignment vertical="center"/>
    </xf>
    <xf numFmtId="0" fontId="10" fillId="5" borderId="3" xfId="7" applyFont="1" applyFill="1" applyBorder="1" applyAlignment="1">
      <alignment horizontal="left" vertical="center"/>
    </xf>
    <xf numFmtId="8" fontId="6" fillId="0" borderId="0" xfId="7" applyNumberFormat="1" applyFill="1" applyBorder="1" applyAlignment="1">
      <alignment horizontal="left" vertical="center"/>
    </xf>
    <xf numFmtId="0" fontId="10" fillId="0" borderId="3" xfId="7" applyFont="1" applyFill="1" applyBorder="1" applyAlignment="1">
      <alignment horizontal="left" vertical="center"/>
    </xf>
    <xf numFmtId="0" fontId="10" fillId="0" borderId="10" xfId="7" applyFont="1" applyFill="1" applyBorder="1" applyAlignment="1">
      <alignment horizontal="left" vertical="center"/>
    </xf>
    <xf numFmtId="0" fontId="6" fillId="0" borderId="0" xfId="7" applyFill="1" applyBorder="1" applyAlignment="1">
      <alignment horizontal="left" vertical="center" indent="1"/>
    </xf>
    <xf numFmtId="6" fontId="6" fillId="0" borderId="8" xfId="7" applyNumberFormat="1" applyFill="1" applyBorder="1" applyAlignment="1">
      <alignment horizontal="left" vertical="center"/>
    </xf>
    <xf numFmtId="0" fontId="10" fillId="0" borderId="0" xfId="7" applyFont="1" applyFill="1" applyBorder="1" applyAlignment="1">
      <alignment horizontal="left" vertical="center"/>
    </xf>
    <xf numFmtId="0" fontId="6" fillId="0" borderId="8" xfId="7" applyFill="1" applyBorder="1" applyAlignment="1">
      <alignment horizontal="left" vertical="center"/>
    </xf>
    <xf numFmtId="8" fontId="6" fillId="0" borderId="8" xfId="7" applyNumberFormat="1" applyFill="1" applyBorder="1" applyAlignment="1">
      <alignment horizontal="left" vertical="center"/>
    </xf>
    <xf numFmtId="170" fontId="6" fillId="0" borderId="0" xfId="7" applyNumberFormat="1" applyFill="1" applyBorder="1" applyAlignment="1">
      <alignment horizontal="left" vertical="center"/>
    </xf>
    <xf numFmtId="8" fontId="10" fillId="0" borderId="8" xfId="7" applyNumberFormat="1" applyFont="1" applyFill="1" applyBorder="1" applyAlignment="1">
      <alignment horizontal="left" vertical="center"/>
    </xf>
    <xf numFmtId="7" fontId="6" fillId="0" borderId="8" xfId="7" applyNumberFormat="1" applyFill="1" applyBorder="1" applyAlignment="1">
      <alignment horizontal="left" vertical="center"/>
    </xf>
    <xf numFmtId="0" fontId="6" fillId="2" borderId="0" xfId="7" applyFill="1" applyBorder="1" applyAlignment="1">
      <alignment vertical="center"/>
    </xf>
    <xf numFmtId="0" fontId="6" fillId="2" borderId="0" xfId="7" applyFill="1" applyBorder="1" applyAlignment="1">
      <alignment horizontal="left" vertical="center"/>
    </xf>
    <xf numFmtId="0" fontId="6" fillId="0" borderId="0" xfId="7" applyAlignment="1">
      <alignment vertical="center"/>
    </xf>
    <xf numFmtId="172" fontId="10" fillId="5" borderId="3" xfId="7" applyNumberFormat="1" applyFont="1" applyFill="1" applyBorder="1" applyAlignment="1">
      <alignment horizontal="left" vertical="center"/>
    </xf>
    <xf numFmtId="172" fontId="10" fillId="0" borderId="3" xfId="7" applyNumberFormat="1" applyFont="1" applyBorder="1" applyAlignment="1">
      <alignment horizontal="left" vertical="center"/>
    </xf>
    <xf numFmtId="0" fontId="6" fillId="5" borderId="0" xfId="7" applyFill="1" applyBorder="1" applyAlignment="1">
      <alignment horizontal="left" vertical="center" indent="1"/>
    </xf>
    <xf numFmtId="171" fontId="6" fillId="5" borderId="0" xfId="7" applyNumberFormat="1" applyFill="1" applyBorder="1" applyAlignment="1">
      <alignment horizontal="left" vertical="center"/>
    </xf>
    <xf numFmtId="10" fontId="11" fillId="5" borderId="0" xfId="7" applyNumberFormat="1" applyFont="1" applyFill="1" applyBorder="1" applyAlignment="1">
      <alignment horizontal="left" vertical="center"/>
    </xf>
    <xf numFmtId="10" fontId="6" fillId="5" borderId="0" xfId="7" applyNumberFormat="1" applyFill="1" applyBorder="1" applyAlignment="1">
      <alignment horizontal="left" vertical="center"/>
    </xf>
    <xf numFmtId="10" fontId="6" fillId="0" borderId="0" xfId="7" applyNumberFormat="1" applyBorder="1" applyAlignment="1">
      <alignment horizontal="left" vertical="center"/>
    </xf>
    <xf numFmtId="0" fontId="6" fillId="0" borderId="0" xfId="7" applyBorder="1" applyAlignment="1">
      <alignment vertical="center"/>
    </xf>
    <xf numFmtId="0" fontId="6" fillId="5" borderId="3" xfId="7" applyFill="1" applyBorder="1" applyAlignment="1">
      <alignment horizontal="left" vertical="center" indent="1"/>
    </xf>
    <xf numFmtId="171" fontId="6" fillId="5" borderId="3" xfId="7" applyNumberFormat="1" applyFill="1" applyBorder="1" applyAlignment="1">
      <alignment horizontal="left" vertical="center"/>
    </xf>
    <xf numFmtId="10" fontId="11" fillId="5" borderId="3" xfId="7" applyNumberFormat="1" applyFont="1" applyFill="1" applyBorder="1" applyAlignment="1">
      <alignment horizontal="left" vertical="center"/>
    </xf>
    <xf numFmtId="10" fontId="6" fillId="0" borderId="3" xfId="7" applyNumberFormat="1" applyBorder="1" applyAlignment="1">
      <alignment horizontal="left" vertical="center"/>
    </xf>
    <xf numFmtId="170" fontId="6" fillId="5" borderId="0" xfId="7" applyNumberFormat="1" applyFill="1" applyBorder="1" applyAlignment="1">
      <alignment horizontal="left" vertical="center"/>
    </xf>
    <xf numFmtId="170" fontId="6" fillId="0" borderId="0" xfId="7" applyNumberFormat="1" applyBorder="1" applyAlignment="1">
      <alignment horizontal="left" vertical="center"/>
    </xf>
    <xf numFmtId="0" fontId="6" fillId="4" borderId="0" xfId="7" applyFill="1" applyAlignment="1">
      <alignment horizontal="left" vertical="center"/>
    </xf>
    <xf numFmtId="44" fontId="6" fillId="4" borderId="0" xfId="7" applyNumberFormat="1" applyFill="1" applyAlignment="1">
      <alignment horizontal="left" vertical="center"/>
    </xf>
    <xf numFmtId="0" fontId="6" fillId="4" borderId="0" xfId="7" applyFill="1" applyAlignment="1">
      <alignment vertical="center"/>
    </xf>
    <xf numFmtId="0" fontId="10" fillId="4" borderId="3" xfId="7" applyFont="1" applyFill="1" applyBorder="1" applyAlignment="1">
      <alignment horizontal="left" vertical="center"/>
    </xf>
    <xf numFmtId="172" fontId="10" fillId="4" borderId="3" xfId="7" applyNumberFormat="1" applyFont="1" applyFill="1" applyBorder="1" applyAlignment="1">
      <alignment horizontal="left" vertical="center"/>
    </xf>
    <xf numFmtId="0" fontId="6" fillId="4" borderId="0" xfId="7" applyFill="1" applyBorder="1" applyAlignment="1">
      <alignment horizontal="left" vertical="center" indent="1"/>
    </xf>
    <xf numFmtId="171" fontId="6" fillId="4" borderId="0" xfId="7" applyNumberFormat="1" applyFill="1" applyBorder="1" applyAlignment="1">
      <alignment horizontal="left" vertical="center"/>
    </xf>
    <xf numFmtId="0" fontId="6" fillId="4" borderId="0" xfId="7" applyFill="1" applyBorder="1" applyAlignment="1">
      <alignment vertical="center"/>
    </xf>
    <xf numFmtId="0" fontId="10" fillId="4" borderId="18" xfId="7" applyFont="1" applyFill="1" applyBorder="1" applyAlignment="1">
      <alignment horizontal="left" vertical="center"/>
    </xf>
    <xf numFmtId="171" fontId="10" fillId="4" borderId="18" xfId="7" applyNumberFormat="1" applyFont="1" applyFill="1" applyBorder="1" applyAlignment="1">
      <alignment horizontal="left" vertical="center"/>
    </xf>
    <xf numFmtId="0" fontId="10" fillId="4" borderId="0" xfId="7" applyFont="1" applyFill="1" applyAlignment="1">
      <alignment vertical="center"/>
    </xf>
    <xf numFmtId="0" fontId="6" fillId="4" borderId="0" xfId="7" applyFill="1" applyAlignment="1">
      <alignment horizontal="left" vertical="center" indent="1"/>
    </xf>
    <xf numFmtId="10" fontId="6" fillId="4" borderId="0" xfId="7" applyNumberFormat="1" applyFill="1" applyAlignment="1">
      <alignment horizontal="left" vertical="center"/>
    </xf>
    <xf numFmtId="0" fontId="10" fillId="4" borderId="19" xfId="7" applyFont="1" applyFill="1" applyBorder="1" applyAlignment="1">
      <alignment horizontal="left" vertical="center"/>
    </xf>
    <xf numFmtId="171" fontId="10" fillId="4" borderId="19" xfId="7" applyNumberFormat="1" applyFont="1" applyFill="1" applyBorder="1" applyAlignment="1">
      <alignment horizontal="left" vertical="center"/>
    </xf>
    <xf numFmtId="5" fontId="6" fillId="4" borderId="0" xfId="7" applyNumberFormat="1" applyFont="1" applyFill="1" applyBorder="1" applyAlignment="1">
      <alignment horizontal="left" vertical="center"/>
    </xf>
    <xf numFmtId="0" fontId="6" fillId="4" borderId="0" xfId="7" applyFont="1" applyFill="1" applyAlignment="1">
      <alignment vertical="center"/>
    </xf>
    <xf numFmtId="0" fontId="10" fillId="4" borderId="0" xfId="7" applyFont="1" applyFill="1" applyAlignment="1">
      <alignment horizontal="left" vertical="center" indent="1"/>
    </xf>
    <xf numFmtId="5" fontId="6" fillId="4" borderId="0" xfId="7" applyNumberFormat="1" applyFill="1" applyAlignment="1">
      <alignment horizontal="left" vertical="center"/>
    </xf>
    <xf numFmtId="173" fontId="6" fillId="4" borderId="0" xfId="7" applyNumberFormat="1" applyFill="1" applyAlignment="1">
      <alignment horizontal="left" vertical="center" indent="1"/>
    </xf>
    <xf numFmtId="5" fontId="10" fillId="4" borderId="19" xfId="7" applyNumberFormat="1" applyFont="1" applyFill="1" applyBorder="1" applyAlignment="1">
      <alignment horizontal="left" vertical="center"/>
    </xf>
    <xf numFmtId="42" fontId="6" fillId="0" borderId="0" xfId="7" applyNumberFormat="1" applyAlignment="1">
      <alignment vertical="center"/>
    </xf>
    <xf numFmtId="5" fontId="6" fillId="0" borderId="0" xfId="7" applyNumberFormat="1" applyAlignment="1">
      <alignment vertical="center"/>
    </xf>
    <xf numFmtId="0" fontId="7" fillId="0" borderId="0" xfId="7" applyFont="1" applyAlignment="1">
      <alignment horizontal="left" vertical="center"/>
    </xf>
    <xf numFmtId="0" fontId="7" fillId="0" borderId="0" xfId="7" applyFont="1" applyAlignment="1">
      <alignment horizontal="center" vertical="center"/>
    </xf>
    <xf numFmtId="0" fontId="4" fillId="0" borderId="0" xfId="9" applyFont="1" applyAlignment="1">
      <alignment horizontal="center" vertical="center"/>
    </xf>
    <xf numFmtId="0" fontId="8" fillId="0" borderId="0" xfId="7" applyFont="1" applyAlignment="1">
      <alignment horizontal="left" vertical="center"/>
    </xf>
    <xf numFmtId="0" fontId="8" fillId="0" borderId="0" xfId="7" applyFont="1" applyAlignment="1">
      <alignment horizontal="center" vertical="center"/>
    </xf>
    <xf numFmtId="0" fontId="13" fillId="0" borderId="0" xfId="9" applyFont="1" applyAlignment="1">
      <alignment horizontal="left" vertical="center"/>
    </xf>
    <xf numFmtId="0" fontId="13" fillId="0" borderId="0" xfId="9" applyFont="1" applyAlignment="1">
      <alignment horizontal="center" vertical="center"/>
    </xf>
    <xf numFmtId="0" fontId="14" fillId="0" borderId="0" xfId="9" applyFont="1" applyAlignment="1">
      <alignment horizontal="center" vertical="center"/>
    </xf>
    <xf numFmtId="0" fontId="14" fillId="0" borderId="0" xfId="9" applyFont="1" applyAlignment="1">
      <alignment vertical="center"/>
    </xf>
    <xf numFmtId="0" fontId="13" fillId="6" borderId="13" xfId="9" applyFont="1" applyFill="1" applyBorder="1" applyAlignment="1">
      <alignment vertical="center"/>
    </xf>
    <xf numFmtId="0" fontId="13" fillId="6" borderId="12" xfId="9" applyFont="1" applyFill="1" applyBorder="1" applyAlignment="1">
      <alignment horizontal="center" vertical="center"/>
    </xf>
    <xf numFmtId="44" fontId="13" fillId="6" borderId="13" xfId="9" applyNumberFormat="1" applyFont="1" applyFill="1" applyBorder="1" applyAlignment="1">
      <alignment horizontal="center" vertical="center"/>
    </xf>
    <xf numFmtId="0" fontId="13" fillId="7" borderId="20" xfId="9" applyFont="1" applyFill="1" applyBorder="1" applyAlignment="1">
      <alignment vertical="center"/>
    </xf>
    <xf numFmtId="0" fontId="14" fillId="7" borderId="3" xfId="9" applyFont="1" applyFill="1" applyBorder="1" applyAlignment="1">
      <alignment horizontal="left" vertical="center"/>
    </xf>
    <xf numFmtId="7" fontId="14" fillId="7" borderId="20" xfId="9" applyNumberFormat="1" applyFont="1" applyFill="1" applyBorder="1" applyAlignment="1">
      <alignment horizontal="left" vertical="center"/>
    </xf>
    <xf numFmtId="7" fontId="14" fillId="7" borderId="14" xfId="9" applyNumberFormat="1" applyFont="1" applyFill="1" applyBorder="1" applyAlignment="1">
      <alignment horizontal="left" vertical="center"/>
    </xf>
    <xf numFmtId="0" fontId="14" fillId="0" borderId="20" xfId="9" applyFont="1" applyFill="1" applyBorder="1" applyAlignment="1">
      <alignment vertical="center"/>
    </xf>
    <xf numFmtId="0" fontId="14" fillId="0" borderId="3" xfId="9" applyFont="1" applyFill="1" applyBorder="1" applyAlignment="1">
      <alignment horizontal="left" vertical="center"/>
    </xf>
    <xf numFmtId="7" fontId="14" fillId="0" borderId="20" xfId="9" applyNumberFormat="1" applyFont="1" applyFill="1" applyBorder="1" applyAlignment="1">
      <alignment horizontal="left" vertical="center"/>
    </xf>
    <xf numFmtId="7" fontId="14" fillId="0" borderId="14" xfId="9" applyNumberFormat="1" applyFont="1" applyFill="1" applyBorder="1" applyAlignment="1">
      <alignment horizontal="left" vertical="center"/>
    </xf>
    <xf numFmtId="0" fontId="14" fillId="0" borderId="21" xfId="9" applyFont="1" applyFill="1" applyBorder="1" applyAlignment="1">
      <alignment vertical="center"/>
    </xf>
    <xf numFmtId="0" fontId="14" fillId="0" borderId="18" xfId="9" applyFont="1" applyFill="1" applyBorder="1" applyAlignment="1">
      <alignment horizontal="left" vertical="center"/>
    </xf>
    <xf numFmtId="7" fontId="14" fillId="0" borderId="21" xfId="9" applyNumberFormat="1" applyFont="1" applyFill="1" applyBorder="1" applyAlignment="1">
      <alignment horizontal="left" vertical="center"/>
    </xf>
    <xf numFmtId="0" fontId="14" fillId="0" borderId="22" xfId="9" applyFont="1" applyFill="1" applyBorder="1" applyAlignment="1">
      <alignment vertical="center"/>
    </xf>
    <xf numFmtId="0" fontId="14" fillId="0" borderId="19" xfId="9" applyFont="1" applyFill="1" applyBorder="1" applyAlignment="1">
      <alignment horizontal="left" vertical="center"/>
    </xf>
    <xf numFmtId="7" fontId="14" fillId="0" borderId="22" xfId="9" applyNumberFormat="1" applyFont="1" applyFill="1" applyBorder="1" applyAlignment="1">
      <alignment horizontal="left" vertical="center"/>
    </xf>
    <xf numFmtId="7" fontId="14" fillId="0" borderId="23" xfId="9" applyNumberFormat="1" applyFont="1" applyFill="1" applyBorder="1" applyAlignment="1">
      <alignment horizontal="left" vertical="center"/>
    </xf>
    <xf numFmtId="0" fontId="13" fillId="0" borderId="20" xfId="9" applyFont="1" applyFill="1" applyBorder="1" applyAlignment="1">
      <alignment horizontal="left" vertical="center" indent="1"/>
    </xf>
    <xf numFmtId="0" fontId="13" fillId="0" borderId="3" xfId="9" applyFont="1" applyFill="1" applyBorder="1" applyAlignment="1">
      <alignment horizontal="left" vertical="center"/>
    </xf>
    <xf numFmtId="7" fontId="13" fillId="0" borderId="20" xfId="9" applyNumberFormat="1" applyFont="1" applyFill="1" applyBorder="1" applyAlignment="1">
      <alignment horizontal="left" vertical="center"/>
    </xf>
    <xf numFmtId="7" fontId="13" fillId="0" borderId="14" xfId="9" applyNumberFormat="1" applyFont="1" applyFill="1" applyBorder="1" applyAlignment="1">
      <alignment horizontal="left" vertical="center"/>
    </xf>
    <xf numFmtId="0" fontId="13" fillId="7" borderId="21" xfId="9" applyFont="1" applyFill="1" applyBorder="1" applyAlignment="1">
      <alignment vertical="center"/>
    </xf>
    <xf numFmtId="0" fontId="14" fillId="7" borderId="18" xfId="9" applyFont="1" applyFill="1" applyBorder="1" applyAlignment="1">
      <alignment horizontal="left" vertical="center"/>
    </xf>
    <xf numFmtId="7" fontId="14" fillId="7" borderId="21" xfId="9" applyNumberFormat="1" applyFont="1" applyFill="1" applyBorder="1" applyAlignment="1">
      <alignment horizontal="left" vertical="center"/>
    </xf>
    <xf numFmtId="7" fontId="14" fillId="7" borderId="24" xfId="9" applyNumberFormat="1" applyFont="1" applyFill="1" applyBorder="1" applyAlignment="1">
      <alignment horizontal="left" vertical="center"/>
    </xf>
    <xf numFmtId="7" fontId="14" fillId="0" borderId="24" xfId="9" applyNumberFormat="1" applyFont="1" applyFill="1" applyBorder="1" applyAlignment="1">
      <alignment horizontal="left" vertical="center"/>
    </xf>
    <xf numFmtId="0" fontId="13" fillId="0" borderId="25" xfId="9" applyFont="1" applyFill="1" applyBorder="1" applyAlignment="1">
      <alignment horizontal="left" vertical="center" indent="1"/>
    </xf>
    <xf numFmtId="0" fontId="13" fillId="0" borderId="4" xfId="9" applyFont="1" applyFill="1" applyBorder="1" applyAlignment="1">
      <alignment horizontal="left" vertical="center"/>
    </xf>
    <xf numFmtId="7" fontId="13" fillId="0" borderId="25" xfId="9" applyNumberFormat="1" applyFont="1" applyFill="1" applyBorder="1" applyAlignment="1">
      <alignment horizontal="left" vertical="center"/>
    </xf>
    <xf numFmtId="7" fontId="13" fillId="0" borderId="5" xfId="9" applyNumberFormat="1" applyFont="1" applyFill="1" applyBorder="1" applyAlignment="1">
      <alignment horizontal="left" vertical="center"/>
    </xf>
    <xf numFmtId="0" fontId="13" fillId="0" borderId="0" xfId="9" applyFont="1" applyFill="1" applyBorder="1" applyAlignment="1">
      <alignment horizontal="left" vertical="center" indent="1"/>
    </xf>
    <xf numFmtId="0" fontId="13" fillId="0" borderId="0" xfId="9" applyFont="1" applyFill="1" applyBorder="1" applyAlignment="1">
      <alignment horizontal="left" vertical="center"/>
    </xf>
    <xf numFmtId="7" fontId="13" fillId="0" borderId="0" xfId="9" applyNumberFormat="1" applyFont="1" applyFill="1" applyBorder="1" applyAlignment="1">
      <alignment horizontal="left" vertical="center"/>
    </xf>
    <xf numFmtId="0" fontId="13" fillId="6" borderId="26" xfId="9" applyFont="1" applyFill="1" applyBorder="1" applyAlignment="1">
      <alignment vertical="center"/>
    </xf>
    <xf numFmtId="0" fontId="13" fillId="6" borderId="2" xfId="9" applyFont="1" applyFill="1" applyBorder="1" applyAlignment="1">
      <alignment horizontal="left" vertical="center"/>
    </xf>
    <xf numFmtId="7" fontId="13" fillId="6" borderId="26" xfId="9" applyNumberFormat="1" applyFont="1" applyFill="1" applyBorder="1" applyAlignment="1">
      <alignment horizontal="left" vertical="center"/>
    </xf>
    <xf numFmtId="0" fontId="13" fillId="6" borderId="26" xfId="9" applyFont="1" applyFill="1" applyBorder="1" applyAlignment="1">
      <alignment horizontal="left" vertical="center" indent="1"/>
    </xf>
    <xf numFmtId="0" fontId="13" fillId="6" borderId="12" xfId="9" applyFont="1" applyFill="1" applyBorder="1" applyAlignment="1">
      <alignment horizontal="left" vertical="center"/>
    </xf>
    <xf numFmtId="7" fontId="13" fillId="6" borderId="13" xfId="9" applyNumberFormat="1" applyFont="1" applyFill="1" applyBorder="1" applyAlignment="1">
      <alignment horizontal="left" vertical="center"/>
    </xf>
    <xf numFmtId="0" fontId="10" fillId="8" borderId="15" xfId="7" applyFont="1" applyFill="1" applyBorder="1" applyAlignment="1">
      <alignment horizontal="center" vertical="center"/>
    </xf>
    <xf numFmtId="2" fontId="10" fillId="8" borderId="27" xfId="7" applyNumberFormat="1" applyFont="1" applyFill="1" applyBorder="1" applyAlignment="1">
      <alignment horizontal="center" vertical="center"/>
    </xf>
    <xf numFmtId="0" fontId="4" fillId="0" borderId="0" xfId="7" applyFont="1" applyAlignment="1">
      <alignment horizontal="left" indent="1"/>
    </xf>
    <xf numFmtId="2" fontId="4" fillId="0" borderId="0" xfId="7" applyNumberFormat="1" applyFont="1"/>
    <xf numFmtId="2" fontId="10" fillId="8" borderId="15" xfId="7" applyNumberFormat="1" applyFont="1" applyFill="1" applyBorder="1" applyAlignment="1">
      <alignment horizontal="center" vertical="center"/>
    </xf>
    <xf numFmtId="0" fontId="4" fillId="0" borderId="3" xfId="7" applyFont="1" applyBorder="1" applyAlignment="1">
      <alignment horizontal="left" indent="1"/>
    </xf>
    <xf numFmtId="2" fontId="4" fillId="0" borderId="3" xfId="7" applyNumberFormat="1" applyFont="1" applyBorder="1"/>
    <xf numFmtId="0" fontId="5" fillId="0" borderId="0" xfId="7" applyFont="1"/>
    <xf numFmtId="2" fontId="5" fillId="0" borderId="0" xfId="7" applyNumberFormat="1" applyFont="1"/>
    <xf numFmtId="0" fontId="4" fillId="0" borderId="0" xfId="7" applyFont="1" applyFill="1" applyAlignment="1">
      <alignment horizontal="left" indent="1"/>
    </xf>
    <xf numFmtId="0" fontId="5" fillId="0" borderId="19" xfId="7" applyFont="1" applyBorder="1"/>
    <xf numFmtId="2" fontId="5" fillId="0" borderId="19" xfId="7" applyNumberFormat="1" applyFont="1" applyBorder="1"/>
    <xf numFmtId="2" fontId="5" fillId="0" borderId="0" xfId="10" applyNumberFormat="1" applyFont="1"/>
    <xf numFmtId="0" fontId="4" fillId="0" borderId="0" xfId="7" applyFont="1"/>
    <xf numFmtId="164" fontId="4" fillId="0" borderId="0" xfId="10" applyNumberFormat="1" applyFont="1"/>
    <xf numFmtId="1" fontId="4" fillId="0" borderId="0" xfId="7" applyNumberFormat="1" applyFont="1"/>
    <xf numFmtId="43" fontId="4" fillId="0" borderId="0" xfId="7" applyNumberFormat="1" applyFont="1"/>
    <xf numFmtId="1" fontId="4" fillId="0" borderId="3" xfId="7" applyNumberFormat="1" applyFont="1" applyBorder="1"/>
    <xf numFmtId="0" fontId="6" fillId="0" borderId="0" xfId="7" applyFont="1" applyBorder="1" applyAlignment="1">
      <alignment horizontal="left" vertical="center" indent="1"/>
    </xf>
    <xf numFmtId="2" fontId="6" fillId="0" borderId="0" xfId="7" applyNumberFormat="1" applyFont="1" applyBorder="1" applyAlignment="1">
      <alignment horizontal="center" vertical="center"/>
    </xf>
    <xf numFmtId="8" fontId="6" fillId="0" borderId="0" xfId="7" applyNumberFormat="1" applyFont="1" applyBorder="1" applyAlignment="1">
      <alignment horizontal="center" vertical="center"/>
    </xf>
    <xf numFmtId="0" fontId="6" fillId="0" borderId="0" xfId="7" applyAlignment="1">
      <alignment horizontal="center" vertical="center"/>
    </xf>
    <xf numFmtId="0" fontId="6" fillId="0" borderId="15" xfId="7" applyFont="1" applyBorder="1"/>
    <xf numFmtId="10" fontId="6" fillId="0" borderId="15" xfId="7" applyNumberFormat="1" applyFont="1" applyBorder="1"/>
    <xf numFmtId="0" fontId="6" fillId="0" borderId="0" xfId="7"/>
    <xf numFmtId="8" fontId="6" fillId="0" borderId="0" xfId="7" applyNumberFormat="1"/>
    <xf numFmtId="0" fontId="16" fillId="9" borderId="28" xfId="7" applyFont="1" applyFill="1" applyBorder="1" applyAlignment="1">
      <alignment horizontal="left" vertical="center" indent="2"/>
    </xf>
    <xf numFmtId="4" fontId="16" fillId="9" borderId="18" xfId="7" applyNumberFormat="1" applyFont="1" applyFill="1" applyBorder="1" applyAlignment="1">
      <alignment horizontal="left" vertical="center"/>
    </xf>
    <xf numFmtId="9" fontId="16" fillId="9" borderId="18" xfId="8" applyFont="1" applyFill="1" applyBorder="1" applyAlignment="1">
      <alignment horizontal="center" vertical="center"/>
    </xf>
    <xf numFmtId="2" fontId="16" fillId="9" borderId="27" xfId="7" applyNumberFormat="1" applyFont="1" applyFill="1" applyBorder="1" applyAlignment="1">
      <alignment horizontal="center" vertical="center"/>
    </xf>
    <xf numFmtId="0" fontId="10" fillId="0" borderId="15" xfId="7" applyFont="1" applyBorder="1" applyAlignment="1">
      <alignment horizontal="center"/>
    </xf>
    <xf numFmtId="0" fontId="10" fillId="3" borderId="28" xfId="7" applyFont="1" applyFill="1" applyBorder="1" applyAlignment="1">
      <alignment vertical="center"/>
    </xf>
    <xf numFmtId="2" fontId="10" fillId="3" borderId="18" xfId="7" applyNumberFormat="1" applyFont="1" applyFill="1" applyBorder="1" applyAlignment="1">
      <alignment horizontal="center" vertical="center"/>
    </xf>
    <xf numFmtId="2" fontId="10" fillId="3" borderId="27" xfId="7" applyNumberFormat="1" applyFont="1" applyFill="1" applyBorder="1" applyAlignment="1">
      <alignment horizontal="center" vertical="center"/>
    </xf>
    <xf numFmtId="0" fontId="6" fillId="0" borderId="15" xfId="7" applyBorder="1" applyAlignment="1">
      <alignment horizontal="center"/>
    </xf>
    <xf numFmtId="8" fontId="6" fillId="0" borderId="15" xfId="7" applyNumberFormat="1" applyBorder="1" applyAlignment="1">
      <alignment horizontal="center"/>
    </xf>
    <xf numFmtId="0" fontId="6" fillId="0" borderId="15" xfId="7" applyFont="1" applyBorder="1" applyAlignment="1">
      <alignment horizontal="left" vertical="center" indent="2"/>
    </xf>
    <xf numFmtId="2" fontId="6" fillId="0" borderId="15" xfId="7" applyNumberFormat="1" applyFont="1" applyBorder="1" applyAlignment="1">
      <alignment horizontal="center" vertical="center"/>
    </xf>
    <xf numFmtId="8" fontId="6" fillId="0" borderId="15" xfId="7" applyNumberFormat="1" applyFont="1" applyBorder="1" applyAlignment="1">
      <alignment horizontal="center" vertical="center"/>
    </xf>
    <xf numFmtId="174" fontId="6" fillId="0" borderId="0" xfId="1" applyNumberFormat="1" applyFont="1" applyFill="1" applyBorder="1" applyAlignment="1">
      <alignment vertical="center"/>
    </xf>
    <xf numFmtId="167" fontId="6" fillId="0" borderId="0" xfId="3" applyNumberFormat="1" applyFont="1" applyFill="1" applyBorder="1" applyAlignment="1">
      <alignment vertical="center"/>
    </xf>
    <xf numFmtId="0" fontId="10" fillId="0" borderId="15" xfId="7" applyFont="1" applyBorder="1" applyAlignment="1">
      <alignment horizontal="left" vertical="center" indent="1"/>
    </xf>
    <xf numFmtId="2" fontId="10" fillId="0" borderId="15" xfId="7" applyNumberFormat="1" applyFont="1" applyBorder="1" applyAlignment="1">
      <alignment horizontal="center" vertical="center"/>
    </xf>
    <xf numFmtId="0" fontId="10" fillId="0" borderId="15" xfId="7" applyFont="1" applyBorder="1" applyAlignment="1">
      <alignment horizontal="center" vertical="center"/>
    </xf>
    <xf numFmtId="8" fontId="10" fillId="0" borderId="15" xfId="7" applyNumberFormat="1" applyFont="1" applyBorder="1" applyAlignment="1">
      <alignment horizontal="center" vertical="center"/>
    </xf>
    <xf numFmtId="0" fontId="17" fillId="0" borderId="0" xfId="7" applyFont="1" applyFill="1" applyBorder="1" applyAlignment="1">
      <alignment horizontal="left" vertical="center"/>
    </xf>
    <xf numFmtId="10" fontId="6" fillId="5" borderId="0" xfId="7" applyNumberFormat="1" applyFont="1" applyFill="1" applyBorder="1" applyAlignment="1">
      <alignment horizontal="left" vertical="center"/>
    </xf>
    <xf numFmtId="10" fontId="6" fillId="5" borderId="3" xfId="7" applyNumberFormat="1" applyFont="1" applyFill="1" applyBorder="1" applyAlignment="1">
      <alignment horizontal="left" vertical="center"/>
    </xf>
    <xf numFmtId="7" fontId="6" fillId="0" borderId="0" xfId="7" applyNumberFormat="1" applyFill="1" applyBorder="1" applyAlignment="1">
      <alignment vertical="center"/>
    </xf>
    <xf numFmtId="2" fontId="4" fillId="0" borderId="0" xfId="10" applyNumberFormat="1" applyFont="1"/>
    <xf numFmtId="2" fontId="4" fillId="0" borderId="0" xfId="7" applyNumberFormat="1" applyFont="1" applyFill="1"/>
    <xf numFmtId="2" fontId="4" fillId="0" borderId="3" xfId="10" applyNumberFormat="1" applyFont="1" applyBorder="1"/>
    <xf numFmtId="0" fontId="8" fillId="0" borderId="0" xfId="7" applyFont="1" applyFill="1" applyBorder="1" applyAlignment="1">
      <alignment vertical="center"/>
    </xf>
    <xf numFmtId="1" fontId="8" fillId="0" borderId="0" xfId="7" applyNumberFormat="1" applyFont="1" applyFill="1" applyBorder="1" applyAlignment="1">
      <alignment vertical="center"/>
    </xf>
    <xf numFmtId="4" fontId="10" fillId="0" borderId="15" xfId="7" applyNumberFormat="1" applyFont="1" applyBorder="1" applyAlignment="1">
      <alignment horizontal="center" vertical="center"/>
    </xf>
    <xf numFmtId="0" fontId="10" fillId="0" borderId="16" xfId="7" applyFont="1" applyBorder="1" applyAlignment="1">
      <alignment horizontal="left" vertical="center" indent="1"/>
    </xf>
    <xf numFmtId="2" fontId="10" fillId="0" borderId="16" xfId="7" applyNumberFormat="1" applyFont="1" applyBorder="1" applyAlignment="1">
      <alignment horizontal="center" vertical="center"/>
    </xf>
    <xf numFmtId="8" fontId="10" fillId="0" borderId="16" xfId="7" applyNumberFormat="1" applyFont="1" applyBorder="1" applyAlignment="1">
      <alignment horizontal="center" vertical="center"/>
    </xf>
    <xf numFmtId="0" fontId="10" fillId="6" borderId="28" xfId="7" applyFont="1" applyFill="1" applyBorder="1" applyAlignment="1">
      <alignment horizontal="left" vertical="center" indent="1"/>
    </xf>
    <xf numFmtId="2" fontId="10" fillId="6" borderId="18" xfId="7" applyNumberFormat="1" applyFont="1" applyFill="1" applyBorder="1" applyAlignment="1">
      <alignment horizontal="center" vertical="center"/>
    </xf>
    <xf numFmtId="8" fontId="10" fillId="6" borderId="18" xfId="7" applyNumberFormat="1" applyFont="1" applyFill="1" applyBorder="1" applyAlignment="1">
      <alignment horizontal="center" vertical="center"/>
    </xf>
    <xf numFmtId="4" fontId="10" fillId="6" borderId="27" xfId="7" applyNumberFormat="1" applyFont="1" applyFill="1" applyBorder="1" applyAlignment="1">
      <alignment horizontal="center" vertical="center"/>
    </xf>
    <xf numFmtId="8" fontId="6" fillId="0" borderId="15" xfId="7" applyNumberFormat="1" applyFont="1" applyBorder="1"/>
    <xf numFmtId="1" fontId="6" fillId="0" borderId="15" xfId="7" applyNumberFormat="1" applyFont="1" applyBorder="1"/>
    <xf numFmtId="0" fontId="1" fillId="11" borderId="15" xfId="5" applyFont="1" applyFill="1" applyBorder="1" applyAlignment="1">
      <alignment horizontal="center" vertical="center"/>
    </xf>
    <xf numFmtId="0" fontId="1" fillId="11" borderId="28" xfId="5" applyFont="1" applyFill="1" applyBorder="1" applyAlignment="1">
      <alignment horizontal="center" vertical="center" wrapText="1"/>
    </xf>
    <xf numFmtId="0" fontId="1" fillId="11" borderId="6" xfId="5" applyFont="1" applyFill="1" applyBorder="1" applyAlignment="1">
      <alignment horizontal="center" vertical="center"/>
    </xf>
    <xf numFmtId="0" fontId="1" fillId="0" borderId="0" xfId="5" applyFont="1" applyFill="1" applyBorder="1" applyAlignment="1">
      <alignment horizontal="center" vertical="center"/>
    </xf>
    <xf numFmtId="0" fontId="3" fillId="0" borderId="17" xfId="5" applyBorder="1"/>
    <xf numFmtId="0" fontId="3" fillId="0" borderId="17" xfId="5" applyBorder="1" applyAlignment="1">
      <alignment horizontal="left"/>
    </xf>
    <xf numFmtId="2" fontId="3" fillId="0" borderId="17" xfId="5" applyNumberFormat="1" applyBorder="1"/>
    <xf numFmtId="0" fontId="18" fillId="10" borderId="17" xfId="5" applyFont="1" applyFill="1" applyBorder="1" applyAlignment="1">
      <alignment horizontal="center"/>
    </xf>
    <xf numFmtId="41" fontId="3" fillId="0" borderId="7" xfId="5" applyNumberFormat="1" applyBorder="1"/>
    <xf numFmtId="43" fontId="3" fillId="0" borderId="16" xfId="5" applyNumberFormat="1" applyBorder="1"/>
    <xf numFmtId="41" fontId="3" fillId="0" borderId="0" xfId="5" applyNumberFormat="1" applyFill="1" applyBorder="1"/>
    <xf numFmtId="43" fontId="6" fillId="0" borderId="0" xfId="7" applyNumberFormat="1" applyFill="1" applyBorder="1" applyAlignment="1">
      <alignment vertical="center"/>
    </xf>
    <xf numFmtId="43" fontId="3" fillId="0" borderId="17" xfId="5" applyNumberFormat="1" applyBorder="1"/>
    <xf numFmtId="41" fontId="3" fillId="0" borderId="7" xfId="5" applyNumberFormat="1" applyBorder="1" applyAlignment="1">
      <alignment horizontal="right"/>
    </xf>
    <xf numFmtId="0" fontId="3" fillId="0" borderId="0" xfId="5" applyFill="1" applyBorder="1" applyAlignment="1">
      <alignment horizontal="right"/>
    </xf>
    <xf numFmtId="0" fontId="3" fillId="0" borderId="17" xfId="5" applyFont="1" applyFill="1" applyBorder="1" applyAlignment="1">
      <alignment horizontal="left"/>
    </xf>
    <xf numFmtId="1" fontId="18" fillId="10" borderId="17" xfId="5" applyNumberFormat="1" applyFont="1" applyFill="1" applyBorder="1" applyAlignment="1">
      <alignment horizontal="center"/>
    </xf>
    <xf numFmtId="43" fontId="3" fillId="0" borderId="29" xfId="5" applyNumberFormat="1" applyBorder="1"/>
    <xf numFmtId="0" fontId="3" fillId="11" borderId="15" xfId="5" applyFill="1" applyBorder="1"/>
    <xf numFmtId="0" fontId="3" fillId="11" borderId="15" xfId="5" applyFill="1" applyBorder="1" applyAlignment="1">
      <alignment horizontal="left"/>
    </xf>
    <xf numFmtId="2" fontId="3" fillId="11" borderId="15" xfId="5" applyNumberFormat="1" applyFill="1" applyBorder="1"/>
    <xf numFmtId="41" fontId="3" fillId="11" borderId="28" xfId="5" applyNumberFormat="1" applyFill="1" applyBorder="1"/>
    <xf numFmtId="2" fontId="3" fillId="0" borderId="0" xfId="5" applyNumberFormat="1" applyFont="1" applyBorder="1"/>
    <xf numFmtId="0" fontId="3" fillId="0" borderId="17" xfId="5" applyFill="1" applyBorder="1" applyAlignment="1">
      <alignment horizontal="left"/>
    </xf>
    <xf numFmtId="2" fontId="19" fillId="0" borderId="0" xfId="10" applyNumberFormat="1" applyFont="1" applyBorder="1"/>
    <xf numFmtId="49" fontId="3" fillId="0" borderId="17" xfId="5" applyNumberFormat="1" applyBorder="1" applyAlignment="1">
      <alignment horizontal="left"/>
    </xf>
    <xf numFmtId="0" fontId="1" fillId="11" borderId="15" xfId="5" applyFont="1" applyFill="1" applyBorder="1"/>
    <xf numFmtId="1" fontId="1" fillId="11" borderId="15" xfId="5" applyNumberFormat="1" applyFont="1" applyFill="1" applyBorder="1"/>
    <xf numFmtId="41" fontId="1" fillId="11" borderId="28" xfId="5" applyNumberFormat="1" applyFont="1" applyFill="1" applyBorder="1"/>
    <xf numFmtId="175" fontId="1" fillId="11" borderId="9" xfId="5" applyNumberFormat="1" applyFont="1" applyFill="1" applyBorder="1"/>
    <xf numFmtId="41" fontId="1" fillId="0" borderId="0" xfId="5" applyNumberFormat="1" applyFont="1" applyFill="1" applyBorder="1"/>
    <xf numFmtId="0" fontId="10" fillId="12" borderId="15" xfId="7" applyFont="1" applyFill="1" applyBorder="1" applyAlignment="1">
      <alignment horizontal="center" vertical="center"/>
    </xf>
    <xf numFmtId="2" fontId="10" fillId="12" borderId="27" xfId="7" applyNumberFormat="1" applyFont="1" applyFill="1" applyBorder="1" applyAlignment="1">
      <alignment horizontal="center" vertical="center"/>
    </xf>
    <xf numFmtId="1" fontId="6" fillId="0" borderId="0" xfId="7" applyNumberFormat="1" applyFill="1" applyBorder="1" applyAlignment="1">
      <alignment horizontal="left" vertical="center"/>
    </xf>
    <xf numFmtId="0" fontId="11" fillId="13" borderId="0" xfId="7" applyFont="1" applyFill="1" applyBorder="1" applyAlignment="1">
      <alignment horizontal="center" vertical="center"/>
    </xf>
    <xf numFmtId="171" fontId="21" fillId="5" borderId="0" xfId="7" applyNumberFormat="1" applyFont="1" applyFill="1" applyBorder="1" applyAlignment="1">
      <alignment horizontal="left" vertical="center"/>
    </xf>
    <xf numFmtId="170" fontId="23" fillId="5" borderId="0" xfId="7" applyNumberFormat="1" applyFont="1" applyFill="1" applyBorder="1" applyAlignment="1">
      <alignment horizontal="left" vertical="center"/>
    </xf>
    <xf numFmtId="10" fontId="22" fillId="4" borderId="0" xfId="7" applyNumberFormat="1" applyFont="1" applyFill="1" applyAlignment="1">
      <alignment horizontal="left" vertical="center"/>
    </xf>
    <xf numFmtId="0" fontId="0" fillId="0" borderId="0" xfId="0" applyFill="1"/>
    <xf numFmtId="6" fontId="21" fillId="0" borderId="0" xfId="7" applyNumberFormat="1" applyFont="1" applyFill="1" applyBorder="1" applyAlignment="1" applyProtection="1">
      <alignment horizontal="left" vertical="center"/>
      <protection locked="0"/>
    </xf>
    <xf numFmtId="172" fontId="10" fillId="15" borderId="3" xfId="7" applyNumberFormat="1" applyFont="1" applyFill="1" applyBorder="1" applyAlignment="1">
      <alignment horizontal="left" vertical="center"/>
    </xf>
    <xf numFmtId="0" fontId="6" fillId="5" borderId="0" xfId="7" applyFill="1" applyBorder="1" applyAlignment="1">
      <alignment horizontal="left" vertical="center"/>
    </xf>
    <xf numFmtId="168" fontId="10" fillId="0" borderId="0" xfId="2" applyNumberFormat="1" applyFont="1" applyFill="1" applyBorder="1" applyAlignment="1">
      <alignment horizontal="left" vertical="center"/>
    </xf>
    <xf numFmtId="0" fontId="6" fillId="0" borderId="3" xfId="7" applyFill="1" applyBorder="1" applyAlignment="1">
      <alignment horizontal="left" vertical="center"/>
    </xf>
    <xf numFmtId="0" fontId="0" fillId="0" borderId="0" xfId="0" applyAlignment="1">
      <alignment horizontal="left"/>
    </xf>
    <xf numFmtId="0" fontId="24" fillId="0" borderId="0" xfId="7" applyFont="1" applyFill="1" applyBorder="1" applyAlignment="1">
      <alignment horizontal="left" vertical="center"/>
    </xf>
    <xf numFmtId="9" fontId="24" fillId="0" borderId="0" xfId="7" applyNumberFormat="1" applyFont="1" applyFill="1" applyBorder="1" applyAlignment="1">
      <alignment horizontal="left" vertical="center"/>
    </xf>
    <xf numFmtId="6" fontId="24" fillId="0" borderId="0" xfId="7" applyNumberFormat="1" applyFont="1" applyFill="1" applyBorder="1" applyAlignment="1" applyProtection="1">
      <alignment horizontal="left" vertical="center"/>
      <protection locked="0"/>
    </xf>
    <xf numFmtId="8" fontId="6" fillId="0" borderId="0" xfId="7" applyNumberFormat="1" applyFill="1" applyBorder="1" applyAlignment="1" applyProtection="1">
      <alignment horizontal="left" vertical="center"/>
      <protection locked="0"/>
    </xf>
    <xf numFmtId="8" fontId="24" fillId="0" borderId="0" xfId="7" applyNumberFormat="1" applyFont="1" applyFill="1" applyBorder="1" applyAlignment="1" applyProtection="1">
      <alignment horizontal="left" vertical="center"/>
      <protection locked="0"/>
    </xf>
    <xf numFmtId="10" fontId="24" fillId="0" borderId="0" xfId="7" applyNumberFormat="1" applyFont="1" applyFill="1" applyBorder="1" applyAlignment="1" applyProtection="1">
      <alignment horizontal="left" vertical="center"/>
      <protection locked="0"/>
    </xf>
    <xf numFmtId="0" fontId="10" fillId="14" borderId="6" xfId="7" applyFont="1" applyFill="1" applyBorder="1" applyAlignment="1">
      <alignment horizontal="left" vertical="center" indent="1"/>
    </xf>
    <xf numFmtId="0" fontId="6" fillId="5" borderId="11" xfId="7" applyFill="1" applyBorder="1" applyAlignment="1">
      <alignment horizontal="left" vertical="center"/>
    </xf>
    <xf numFmtId="0" fontId="10" fillId="5" borderId="1" xfId="7" applyFont="1" applyFill="1" applyBorder="1" applyAlignment="1">
      <alignment horizontal="left" vertical="center"/>
    </xf>
    <xf numFmtId="0" fontId="10" fillId="5" borderId="7" xfId="7" applyFont="1" applyFill="1" applyBorder="1" applyAlignment="1">
      <alignment horizontal="left" vertical="center" indent="1"/>
    </xf>
    <xf numFmtId="0" fontId="10" fillId="5" borderId="8" xfId="7" applyFont="1" applyFill="1" applyBorder="1" applyAlignment="1">
      <alignment horizontal="left" vertical="center"/>
    </xf>
    <xf numFmtId="169" fontId="10" fillId="5" borderId="7" xfId="7" applyNumberFormat="1" applyFont="1" applyFill="1" applyBorder="1" applyAlignment="1">
      <alignment horizontal="left" vertical="center" indent="1"/>
    </xf>
    <xf numFmtId="4" fontId="6" fillId="5" borderId="0" xfId="7" applyNumberFormat="1" applyFill="1" applyBorder="1" applyAlignment="1">
      <alignment horizontal="left" vertical="center"/>
    </xf>
    <xf numFmtId="0" fontId="6" fillId="0" borderId="7" xfId="7" applyFill="1" applyBorder="1" applyAlignment="1">
      <alignment vertical="center"/>
    </xf>
    <xf numFmtId="0" fontId="10" fillId="0" borderId="9" xfId="7" applyFont="1" applyFill="1" applyBorder="1" applyAlignment="1">
      <alignment vertical="center"/>
    </xf>
    <xf numFmtId="0" fontId="6" fillId="0" borderId="7" xfId="7" applyFill="1" applyBorder="1" applyAlignment="1">
      <alignment horizontal="left" vertical="center" indent="1"/>
    </xf>
    <xf numFmtId="0" fontId="6" fillId="0" borderId="7" xfId="7" applyFill="1" applyBorder="1" applyAlignment="1">
      <alignment horizontal="left" vertical="center"/>
    </xf>
    <xf numFmtId="0" fontId="6" fillId="0" borderId="7" xfId="7" applyBorder="1" applyAlignment="1">
      <alignment horizontal="left" vertical="center" indent="1"/>
    </xf>
    <xf numFmtId="0" fontId="6" fillId="0" borderId="7" xfId="7" applyFont="1" applyFill="1" applyBorder="1" applyAlignment="1">
      <alignment horizontal="left" vertical="center" indent="1"/>
    </xf>
    <xf numFmtId="0" fontId="10" fillId="0" borderId="7" xfId="7" applyFont="1" applyFill="1" applyBorder="1" applyAlignment="1">
      <alignment vertical="center"/>
    </xf>
    <xf numFmtId="0" fontId="12" fillId="0" borderId="7" xfId="7" applyFont="1" applyFill="1" applyBorder="1" applyAlignment="1">
      <alignment vertical="top"/>
    </xf>
    <xf numFmtId="9" fontId="11" fillId="0" borderId="0" xfId="3" applyFont="1" applyFill="1" applyBorder="1" applyAlignment="1" applyProtection="1">
      <alignment horizontal="left" vertical="center"/>
      <protection locked="0"/>
    </xf>
    <xf numFmtId="171" fontId="6" fillId="0" borderId="0" xfId="2" applyNumberFormat="1" applyFont="1" applyFill="1" applyBorder="1" applyAlignment="1" applyProtection="1">
      <alignment horizontal="left" vertical="center"/>
      <protection locked="0"/>
    </xf>
    <xf numFmtId="1" fontId="11" fillId="0" borderId="0" xfId="7" applyNumberFormat="1" applyFont="1" applyFill="1" applyBorder="1" applyAlignment="1" applyProtection="1">
      <alignment horizontal="left" vertical="center"/>
      <protection locked="0"/>
    </xf>
    <xf numFmtId="0" fontId="0" fillId="0" borderId="8" xfId="0" applyBorder="1" applyAlignment="1">
      <alignment horizontal="left"/>
    </xf>
    <xf numFmtId="0" fontId="6" fillId="0" borderId="9" xfId="7" applyFill="1" applyBorder="1" applyAlignment="1">
      <alignment horizontal="left" vertical="center"/>
    </xf>
    <xf numFmtId="0" fontId="6" fillId="0" borderId="10" xfId="7" applyFill="1" applyBorder="1" applyAlignment="1">
      <alignment horizontal="left" vertical="center"/>
    </xf>
    <xf numFmtId="0" fontId="10" fillId="0" borderId="0" xfId="7" applyFont="1" applyFill="1" applyAlignment="1">
      <alignment vertical="center"/>
    </xf>
    <xf numFmtId="10" fontId="25" fillId="5" borderId="0" xfId="7" applyNumberFormat="1" applyFont="1" applyFill="1" applyBorder="1" applyAlignment="1">
      <alignment horizontal="left" vertical="center"/>
    </xf>
    <xf numFmtId="10" fontId="25" fillId="5" borderId="3" xfId="7" applyNumberFormat="1" applyFont="1" applyFill="1" applyBorder="1" applyAlignment="1">
      <alignment horizontal="left" vertical="center"/>
    </xf>
    <xf numFmtId="10" fontId="25" fillId="4" borderId="0" xfId="7" applyNumberFormat="1" applyFont="1" applyFill="1" applyAlignment="1">
      <alignment horizontal="left" vertical="center"/>
    </xf>
    <xf numFmtId="0" fontId="7" fillId="10" borderId="0" xfId="7" applyFont="1" applyFill="1" applyBorder="1" applyAlignment="1">
      <alignment horizontal="left"/>
    </xf>
    <xf numFmtId="0" fontId="26" fillId="10" borderId="0" xfId="0" applyFont="1" applyFill="1" applyAlignment="1">
      <alignment horizontal="center"/>
    </xf>
    <xf numFmtId="0" fontId="27" fillId="11" borderId="15" xfId="5" applyFont="1" applyFill="1" applyBorder="1" applyAlignment="1">
      <alignment horizontal="left" vertical="center"/>
    </xf>
    <xf numFmtId="0" fontId="27" fillId="11" borderId="15" xfId="5" applyFont="1" applyFill="1" applyBorder="1" applyAlignment="1">
      <alignment horizontal="center" vertical="center"/>
    </xf>
    <xf numFmtId="0" fontId="27" fillId="11" borderId="28" xfId="5" applyFont="1" applyFill="1" applyBorder="1" applyAlignment="1">
      <alignment horizontal="center" vertical="center" wrapText="1"/>
    </xf>
    <xf numFmtId="0" fontId="27" fillId="11" borderId="6" xfId="5" applyFont="1" applyFill="1" applyBorder="1" applyAlignment="1">
      <alignment horizontal="center" vertical="center"/>
    </xf>
    <xf numFmtId="0" fontId="6" fillId="0" borderId="17" xfId="5" applyFont="1" applyBorder="1"/>
    <xf numFmtId="41" fontId="6" fillId="0" borderId="7" xfId="5" applyNumberFormat="1" applyFont="1" applyBorder="1" applyAlignment="1">
      <alignment horizontal="center"/>
    </xf>
    <xf numFmtId="43" fontId="6" fillId="0" borderId="17" xfId="5" applyNumberFormat="1" applyFont="1" applyBorder="1" applyAlignment="1">
      <alignment horizontal="center"/>
    </xf>
    <xf numFmtId="43" fontId="6" fillId="0" borderId="29" xfId="5" applyNumberFormat="1" applyFont="1" applyBorder="1" applyAlignment="1">
      <alignment horizontal="center"/>
    </xf>
    <xf numFmtId="0" fontId="10" fillId="11" borderId="15" xfId="5" applyFont="1" applyFill="1" applyBorder="1"/>
    <xf numFmtId="0" fontId="6" fillId="0" borderId="0" xfId="7" applyFont="1" applyFill="1" applyBorder="1" applyAlignment="1">
      <alignment vertical="center"/>
    </xf>
    <xf numFmtId="0" fontId="6" fillId="0" borderId="0" xfId="7" applyFont="1" applyFill="1" applyBorder="1" applyAlignment="1">
      <alignment horizontal="center" vertical="center"/>
    </xf>
    <xf numFmtId="1" fontId="6" fillId="0" borderId="0" xfId="7" applyNumberFormat="1" applyFont="1" applyFill="1" applyBorder="1" applyAlignment="1">
      <alignment horizontal="center" vertical="center"/>
    </xf>
    <xf numFmtId="170" fontId="6" fillId="0" borderId="0" xfId="7" applyNumberFormat="1" applyFont="1" applyFill="1" applyBorder="1" applyAlignment="1">
      <alignment horizontal="center" vertical="center"/>
    </xf>
    <xf numFmtId="0" fontId="26" fillId="0" borderId="0" xfId="0" applyFont="1"/>
    <xf numFmtId="0" fontId="26" fillId="0" borderId="0" xfId="0" applyFont="1" applyAlignment="1">
      <alignment horizontal="center"/>
    </xf>
    <xf numFmtId="0" fontId="28" fillId="11" borderId="15" xfId="5" applyFont="1" applyFill="1" applyBorder="1"/>
    <xf numFmtId="2" fontId="6" fillId="0" borderId="17" xfId="5" applyNumberFormat="1" applyFont="1" applyBorder="1" applyAlignment="1">
      <alignment horizontal="center" vertical="center"/>
    </xf>
    <xf numFmtId="0" fontId="11" fillId="10" borderId="17" xfId="5" applyFont="1" applyFill="1" applyBorder="1" applyAlignment="1">
      <alignment horizontal="center" vertical="center"/>
    </xf>
    <xf numFmtId="41" fontId="6" fillId="0" borderId="7" xfId="5" applyNumberFormat="1" applyFont="1" applyBorder="1" applyAlignment="1">
      <alignment horizontal="center" vertical="center"/>
    </xf>
    <xf numFmtId="43" fontId="6" fillId="0" borderId="17" xfId="5" applyNumberFormat="1" applyFont="1" applyBorder="1" applyAlignment="1">
      <alignment horizontal="center" vertical="center"/>
    </xf>
    <xf numFmtId="1" fontId="11" fillId="10" borderId="17" xfId="5" applyNumberFormat="1" applyFont="1" applyFill="1" applyBorder="1" applyAlignment="1">
      <alignment horizontal="center" vertical="center"/>
    </xf>
    <xf numFmtId="43" fontId="6" fillId="0" borderId="29" xfId="5" applyNumberFormat="1" applyFont="1" applyBorder="1" applyAlignment="1">
      <alignment horizontal="center" vertical="center"/>
    </xf>
    <xf numFmtId="2" fontId="6" fillId="11" borderId="15" xfId="5" applyNumberFormat="1" applyFont="1" applyFill="1" applyBorder="1" applyAlignment="1">
      <alignment horizontal="center" vertical="center"/>
    </xf>
    <xf numFmtId="41" fontId="6" fillId="11" borderId="28" xfId="5" applyNumberFormat="1" applyFont="1" applyFill="1" applyBorder="1" applyAlignment="1">
      <alignment horizontal="center" vertical="center"/>
    </xf>
    <xf numFmtId="2" fontId="6" fillId="0" borderId="0" xfId="5" applyNumberFormat="1" applyFont="1" applyBorder="1" applyAlignment="1">
      <alignment horizontal="center" vertical="center"/>
    </xf>
    <xf numFmtId="2" fontId="6" fillId="0" borderId="0" xfId="10" applyNumberFormat="1" applyFont="1" applyBorder="1" applyAlignment="1">
      <alignment horizontal="center" vertical="center"/>
    </xf>
    <xf numFmtId="1" fontId="28" fillId="11" borderId="15" xfId="5" applyNumberFormat="1" applyFont="1" applyFill="1" applyBorder="1" applyAlignment="1">
      <alignment horizontal="center" vertical="center"/>
    </xf>
    <xf numFmtId="0" fontId="28" fillId="11" borderId="15" xfId="5" applyFont="1" applyFill="1" applyBorder="1" applyAlignment="1">
      <alignment horizontal="center" vertical="center"/>
    </xf>
    <xf numFmtId="41" fontId="28" fillId="11" borderId="28" xfId="5" applyNumberFormat="1" applyFont="1" applyFill="1" applyBorder="1" applyAlignment="1">
      <alignment horizontal="center" vertical="center"/>
    </xf>
    <xf numFmtId="166" fontId="28" fillId="11" borderId="9" xfId="5" applyNumberFormat="1" applyFont="1" applyFill="1" applyBorder="1" applyAlignment="1">
      <alignment horizontal="center" vertical="center"/>
    </xf>
    <xf numFmtId="41" fontId="6" fillId="0" borderId="7" xfId="5" applyNumberFormat="1" applyFont="1" applyBorder="1" applyAlignment="1">
      <alignment vertical="center"/>
    </xf>
    <xf numFmtId="43" fontId="6" fillId="0" borderId="16" xfId="5" applyNumberFormat="1" applyFont="1" applyBorder="1" applyAlignment="1">
      <alignment vertical="center"/>
    </xf>
    <xf numFmtId="43" fontId="6" fillId="0" borderId="17" xfId="5" applyNumberFormat="1" applyFont="1" applyBorder="1" applyAlignment="1">
      <alignment vertical="center"/>
    </xf>
    <xf numFmtId="41" fontId="6" fillId="0" borderId="7" xfId="5" applyNumberFormat="1" applyFont="1" applyBorder="1" applyAlignment="1">
      <alignment horizontal="right"/>
    </xf>
    <xf numFmtId="0" fontId="10" fillId="16" borderId="11" xfId="7" applyFont="1" applyFill="1" applyBorder="1" applyAlignment="1">
      <alignment horizontal="left" vertical="center" indent="1"/>
    </xf>
    <xf numFmtId="42" fontId="6" fillId="0" borderId="0" xfId="7" applyNumberFormat="1" applyFont="1" applyFill="1" applyBorder="1" applyAlignment="1">
      <alignment vertical="center"/>
    </xf>
    <xf numFmtId="0" fontId="10" fillId="0" borderId="0" xfId="7" applyFont="1" applyFill="1" applyBorder="1" applyAlignment="1">
      <alignment vertical="center"/>
    </xf>
    <xf numFmtId="44" fontId="6" fillId="0" borderId="0" xfId="7" applyNumberFormat="1" applyFill="1" applyBorder="1" applyAlignment="1">
      <alignment horizontal="left" vertical="center"/>
    </xf>
    <xf numFmtId="10" fontId="6" fillId="0" borderId="0" xfId="7" applyNumberFormat="1" applyFill="1" applyBorder="1" applyAlignment="1">
      <alignment horizontal="left" vertical="center"/>
    </xf>
    <xf numFmtId="167" fontId="6" fillId="0" borderId="0" xfId="7" applyNumberFormat="1" applyFill="1" applyBorder="1" applyAlignment="1">
      <alignment horizontal="left" vertical="center"/>
    </xf>
    <xf numFmtId="42" fontId="6" fillId="0" borderId="0" xfId="7" applyNumberFormat="1" applyFill="1" applyBorder="1" applyAlignment="1">
      <alignment vertical="center"/>
    </xf>
    <xf numFmtId="171" fontId="10" fillId="0" borderId="0" xfId="7" applyNumberFormat="1" applyFont="1" applyFill="1" applyBorder="1" applyAlignment="1">
      <alignment horizontal="left" vertical="center" indent="3"/>
    </xf>
    <xf numFmtId="164" fontId="5" fillId="0" borderId="0" xfId="5" applyNumberFormat="1" applyFont="1" applyFill="1" applyBorder="1"/>
    <xf numFmtId="5" fontId="6" fillId="0" borderId="0" xfId="7" applyNumberFormat="1" applyFill="1" applyBorder="1" applyAlignment="1">
      <alignment vertical="center"/>
    </xf>
    <xf numFmtId="0" fontId="0" fillId="0" borderId="0" xfId="0" applyFill="1" applyBorder="1"/>
    <xf numFmtId="10" fontId="30" fillId="0" borderId="0" xfId="7" applyNumberFormat="1" applyFont="1" applyFill="1" applyBorder="1" applyAlignment="1" applyProtection="1">
      <alignment horizontal="left" vertical="center"/>
      <protection locked="0"/>
    </xf>
    <xf numFmtId="5" fontId="10" fillId="16" borderId="19" xfId="7" applyNumberFormat="1" applyFont="1" applyFill="1" applyBorder="1" applyAlignment="1">
      <alignment horizontal="left" vertical="center"/>
    </xf>
    <xf numFmtId="42" fontId="6" fillId="4" borderId="0" xfId="7" applyNumberFormat="1" applyFill="1" applyAlignment="1">
      <alignment horizontal="left" vertical="center"/>
    </xf>
    <xf numFmtId="171" fontId="6" fillId="4" borderId="0" xfId="2" applyNumberFormat="1" applyFont="1" applyFill="1" applyBorder="1" applyAlignment="1">
      <alignment horizontal="left" vertical="center"/>
    </xf>
    <xf numFmtId="0" fontId="10" fillId="17" borderId="19" xfId="7" applyFont="1" applyFill="1" applyBorder="1" applyAlignment="1">
      <alignment horizontal="left" vertical="center"/>
    </xf>
    <xf numFmtId="0" fontId="6" fillId="4" borderId="0" xfId="7" applyFont="1" applyFill="1" applyBorder="1" applyAlignment="1">
      <alignment horizontal="left" vertical="center" indent="1"/>
    </xf>
    <xf numFmtId="5" fontId="10" fillId="4" borderId="0" xfId="7" applyNumberFormat="1" applyFont="1" applyFill="1" applyBorder="1" applyAlignment="1">
      <alignment horizontal="left" vertical="center"/>
    </xf>
    <xf numFmtId="0" fontId="6" fillId="4" borderId="0" xfId="7" applyFont="1" applyFill="1" applyAlignment="1">
      <alignment horizontal="left" vertical="center" indent="1"/>
    </xf>
    <xf numFmtId="0" fontId="10" fillId="4" borderId="0" xfId="7" applyFont="1" applyFill="1" applyBorder="1" applyAlignment="1">
      <alignment horizontal="left" vertical="center"/>
    </xf>
    <xf numFmtId="7" fontId="6" fillId="4" borderId="0" xfId="7" applyNumberFormat="1" applyFont="1" applyFill="1" applyBorder="1" applyAlignment="1">
      <alignment horizontal="left" vertical="center"/>
    </xf>
    <xf numFmtId="171" fontId="6" fillId="18" borderId="0" xfId="2" applyNumberFormat="1" applyFont="1" applyFill="1" applyBorder="1" applyAlignment="1">
      <alignment horizontal="left" vertical="center"/>
    </xf>
    <xf numFmtId="5" fontId="10" fillId="18" borderId="19" xfId="7" applyNumberFormat="1" applyFont="1" applyFill="1" applyBorder="1" applyAlignment="1">
      <alignment horizontal="left" vertical="center"/>
    </xf>
    <xf numFmtId="5" fontId="6" fillId="18" borderId="0" xfId="7" applyNumberFormat="1" applyFont="1" applyFill="1" applyBorder="1" applyAlignment="1">
      <alignment horizontal="left" vertical="center"/>
    </xf>
    <xf numFmtId="5" fontId="10" fillId="18" borderId="0" xfId="7" applyNumberFormat="1" applyFont="1" applyFill="1" applyBorder="1" applyAlignment="1">
      <alignment horizontal="left" vertical="center"/>
    </xf>
    <xf numFmtId="5" fontId="6" fillId="18" borderId="0" xfId="7" applyNumberFormat="1" applyFill="1" applyAlignment="1">
      <alignment horizontal="left" vertical="center"/>
    </xf>
    <xf numFmtId="6" fontId="10" fillId="19" borderId="13" xfId="7" applyNumberFormat="1" applyFont="1" applyFill="1" applyBorder="1" applyAlignment="1">
      <alignment horizontal="right" vertical="center"/>
    </xf>
    <xf numFmtId="9" fontId="10" fillId="0" borderId="3" xfId="7" applyNumberFormat="1" applyFont="1" applyFill="1" applyBorder="1" applyAlignment="1">
      <alignment horizontal="left" vertical="center"/>
    </xf>
    <xf numFmtId="171" fontId="29" fillId="18" borderId="0" xfId="2" applyNumberFormat="1" applyFont="1" applyFill="1" applyBorder="1" applyAlignment="1">
      <alignment horizontal="left" vertical="center"/>
    </xf>
    <xf numFmtId="9" fontId="10" fillId="18" borderId="13" xfId="3" applyFont="1" applyFill="1" applyBorder="1" applyAlignment="1">
      <alignment horizontal="left" vertical="center"/>
    </xf>
    <xf numFmtId="6" fontId="10" fillId="18" borderId="21" xfId="7" applyNumberFormat="1" applyFont="1" applyFill="1" applyBorder="1" applyAlignment="1">
      <alignment horizontal="left" vertical="center"/>
    </xf>
    <xf numFmtId="0" fontId="10" fillId="0" borderId="3" xfId="7" applyFont="1" applyFill="1" applyBorder="1" applyAlignment="1">
      <alignment vertical="center"/>
    </xf>
  </cellXfs>
  <cellStyles count="24">
    <cellStyle name="Comma" xfId="1" builtinId="3"/>
    <cellStyle name="Comma 12" xfId="10"/>
    <cellStyle name="Comma 6" xfId="6"/>
    <cellStyle name="Currency" xfId="2" builtinId="4"/>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Normal" xfId="0" builtinId="0"/>
    <cellStyle name="Normal 14" xfId="5"/>
    <cellStyle name="Normal 17" xfId="7"/>
    <cellStyle name="Normal 2 10" xfId="4"/>
    <cellStyle name="Normal_Torre Miramar_presupesto_2012.xls" xfId="9"/>
    <cellStyle name="Percent" xfId="3" builtinId="5"/>
    <cellStyle name="Percent 1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sharedStrings" Target="sharedStrings.xml"/><Relationship Id="rId5" Type="http://schemas.openxmlformats.org/officeDocument/2006/relationships/externalLink" Target="externalLinks/externalLink2.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calcChain" Target="calcChain.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styles" Target="styles.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DOCUME~1/n64852/LOCALS~1/Temp/Rar$DI01.796/PROJECT/ONGOING/ONGOING/Tobepal%20II/Analisis/Tobepal/Tobepal%20ind/TOBEPAL.-RDOS.EXPLOTACION%20MENS.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LBOKE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Y/VIDAL/Indra/Dcf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Y/Documents%20and%20Settings/N52133/Local%20Settings/Temporary%20Internet%20Files/OLK203/transaction%20multipl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Finanza/Downloads/Yr-end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TEMP/Sample%20M&amp;A%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Y/DOCUME~1/n64852/LOCALS~1/Temp/Rar$DI01.796/09.01.29%20LB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vilaplana/AppData/Local/Microsoft/Windows/Temporary%20Internet%20Files/Content.Outlook/SPGOGQ19/Pompa/DCF%20y%20escenarios/DCF2-escenari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ORIGINATION/Deals99/LBO/Cinven/Full%20Monty/Model/Charterhouse/Omega/Excel/Bridge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Y/Control%20Gesti&#243;n%20Empresas%20Participadas/PMP/Pmp03-06/Residuos%20y%20Construcci&#243;n/Residuos/Nacional/Especiales/ECOCAT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AMG-MerchantBanking/PAG%20Senior%20Housing/Models/Project%20Swing%20Model%20-%20Working%20Co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Y/TEMP/d.notes.data/DCF_Especiales%20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RochaK09.DARDEN/Dropbox/RE%20models/All-RE-Files/82-09-Returns-Sensitivities-Afte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Y/Documents%20and%20Settings/n64852/Local%20Settings/Temporary%20Internet%20Files/OLK20D/BALANCES%20A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cpaek/Local%20Settings/Temporary%20Internet%20Files/Content.Outlook/I8S40884/Paramount%202008%20%202009%20reno%2009-13-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kchardin/Dropbox/servidor/proa_comun/Documents%20and%20Settings/GIM/Configuraci&#243;n%20local/Archivos%20temporales%20de%20Internet/Content.Outlook/SJ50V2AS/Formaci&#243;n/FORMACI&#211;N/M&#243;delo_DF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kc.hardin.CONSERVATORIO/Downloads/Santa%20Familia%20Financing.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AMG-MerchantBanking/wyoming/Model/Final%20GM%20Model%20-latest%20$550M%20$45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PAMG-MerchantBanking/FountainGlen/Models/Post%20IC%20Models/New%20Company%20Models/Final%20GM%20Mode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carolina/Dropbox/RA_urban%20economics%20Lab/financials/Version%2073-caro.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Y/DOCUME~1/n64852/LOCALS~1/Temp/Rar$DI01.796/Carlos/Personal/Marketing/Valoraciones/LB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Y/Documents%20and%20Settings/n64852/Local%20Settings/Temporary%20Internet%20Files/OLK20D/2000/ORIGINATION/Deals2000/LBO-2000/DB%20Capital/Goldfish-DB/Models/Latest/Carp-glob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ORIGINATION/Deals99/LBO/Cinven/Full%20Monty/Model/Charterhouse/Omega/Excel/tes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kc.hardin.CONSERVATORIO/Dropbox/Avaluos/Final%20AT%20Mascota%20Workbook.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Usuario/AppData/Local/Temp/Xl00000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Y/DOCUME~1/FERNAN~1.LAR/LOCALS~1/Temp/5/Informe%20de%20proyectos%20presentad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RochaK09.DARDEN/Dropbox/RE%20models/All-RE-Files/84-09-DCF-Terminal-Value-Sensitivities-Afte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kchardin/Dropbox/servidor/proa_comun/ACohen/Models/Working%20Models/j_lbo3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abop21/Downloads/Modelo_DFC_INT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kchardin/Dropbox/servidor/proa_comun/Proyectos%20Antiguos/Agua/Modelo/LBO%20Analysis_Juteco2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kchardin/Dropbox/sqlbcn/administration$/COMMON%20METRO%20FILE/Finances/2003/April%202003/P1BcnMay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Y/Documents%20and%20Settings/n64852/Local%20Settings/Temporary%20Internet%20Files/OLK20D/Financial%20Sponsors%20Group/2000/Mark%20Watt/Client%20Files/Models/DeltaAnalysts%20Mode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T/Jeremy%20Boardman%20Team/KEY%20TELECOMS%20ANALYSIS/Telco%20Tables/West%20Europe%20&amp;%20USA/Telco%20Table%20(WEUS)%20-%2099_02%20(under%20construct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kc.hardin.CONSERVATORIO/Downloads/depreciation-schedul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Sabena%20Arora/Local%20Settings/Temporary%20Internet%20Files/OLKBF/Paramount%20Hotel%20NY%20-%20Final%20Run%2008-27-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999/Corp/99PGPConRevise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G/2006/CEEMEA/Clients/SEE%20-%20Serbia/Petrohemija/Valuation/Tamis%20Operational%20Model_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1.%20Carpetas%20comunes/3.%20Pipeline/Deals%20en%20curso/Parkings/Metropark/Modelos/091022%20-%20Metropark%20-%20Modelo%20LBO%20v29%20(Versi&#243;n%20Oferta%2022-Octubr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RochaK09.DARDEN/Dropbox/RE%20models/Hunter's_Glen_Model_v11.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Y/2004/CierreMayo2004/CTMayo'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2000/Corp/2000G_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1999/Corp/99pgpg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000/Ind/Hay/B16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chaK09.DARDEN/Dropbox/RE%20models/All-RE-Files/81-13-Allocating-Returns-After-Adj.v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Y/Documents%20and%20Settings/n64852/Local%20Settings/Temporary%20Internet%20Files/OLK20D/Financial%20Sponsors%20Group/2000/Taj%20Sidhu/Company%20Folders/Parmalat/Parmalat%20Version%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PAMG-MerchantBanking/FountainGlen/Due%20Dilligence/Budgets/Working_Final_Merger_Budge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Sealy%20Waterfal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kchardin/Dropbox/servidor/Proa_Comun/Documents%20and%20Settings/cgarciamonzon/Escritorio/Templeta%20Modelo%20CGM.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PAMG-MerchantBanking/wyoming/Model/Final%20GM%20Model%20-latest%20$30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Y/Documents%20and%20Settings/n64852/Local%20Settings/Temporary%20Internet%20Files/OLK20D/2000/ORIGINATION/Deals2000/LBO-2000/DB%20Capital/Goldfish-DB/Models/Latest/SitebySiteELF.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kchardin/Dropbox/FDP/M&amp;A%20Mode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AWixted/LOTUS/MISC_SCH/2001/eqtyd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DESV."/>
      <sheetName val="Res. Expl. Acumulad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001"/>
      <sheetName val="Assum"/>
      <sheetName val="IS"/>
      <sheetName val="BSCF"/>
      <sheetName val="Ratios"/>
      <sheetName val="Retur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pótesis Resultad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Sheet1"/>
      <sheetName val="Sheet2"/>
      <sheetName val="Sheet3"/>
    </sheetNames>
    <sheetDataSet>
      <sheetData sheetId="0" refreshError="1"/>
      <sheetData sheetId="1" refreshError="1">
        <row r="1">
          <cell r="A1" t="str">
            <v>Aquiror</v>
          </cell>
          <cell r="B1" t="str">
            <v>Vendor</v>
          </cell>
          <cell r="C1" t="str">
            <v>Date</v>
          </cell>
          <cell r="D1" t="str">
            <v>No. of Hotels</v>
          </cell>
          <cell r="E1" t="str">
            <v>Aggregate Value</v>
          </cell>
          <cell r="F1" t="str">
            <v>EBITDA (post savings)</v>
          </cell>
          <cell r="G1" t="str">
            <v>EV/EBITDA 2005</v>
          </cell>
          <cell r="H1" t="str">
            <v>EBITDA (post savings) 2006</v>
          </cell>
          <cell r="I1" t="str">
            <v>EV/EBITDA 2006</v>
          </cell>
          <cell r="J1" t="str">
            <v>Price per share</v>
          </cell>
          <cell r="K1" t="str">
            <v>EPS 2005</v>
          </cell>
          <cell r="L1" t="str">
            <v>2005 P/E</v>
          </cell>
          <cell r="M1" t="str">
            <v>EPS 2006</v>
          </cell>
          <cell r="N1" t="str">
            <v>2006 P/E</v>
          </cell>
        </row>
        <row r="2">
          <cell r="A2" t="str">
            <v>Washington Hotels</v>
          </cell>
          <cell r="B2" t="str">
            <v>Corus Hotels</v>
          </cell>
          <cell r="C2">
            <v>38749</v>
          </cell>
          <cell r="D2">
            <v>19</v>
          </cell>
          <cell r="E2">
            <v>116</v>
          </cell>
        </row>
        <row r="3">
          <cell r="A3" t="str">
            <v>Blackstone Group</v>
          </cell>
          <cell r="B3" t="str">
            <v>MeriStar Hospitality</v>
          </cell>
          <cell r="C3">
            <v>38749</v>
          </cell>
          <cell r="D3">
            <v>57</v>
          </cell>
          <cell r="E3">
            <v>2600</v>
          </cell>
          <cell r="F3">
            <v>189.6</v>
          </cell>
          <cell r="G3">
            <v>13.713080168776372</v>
          </cell>
          <cell r="H3">
            <v>200</v>
          </cell>
          <cell r="I3">
            <v>13</v>
          </cell>
          <cell r="J3">
            <v>10.5</v>
          </cell>
          <cell r="K3">
            <v>-1.71</v>
          </cell>
          <cell r="L3">
            <v>-6.1403508771929829</v>
          </cell>
        </row>
        <row r="4">
          <cell r="A4" t="str">
            <v>Kingdom Hotel Investments &amp; Coloney Capital</v>
          </cell>
          <cell r="B4" t="str">
            <v>Fairmont</v>
          </cell>
          <cell r="C4">
            <v>38718</v>
          </cell>
          <cell r="E4">
            <v>3900</v>
          </cell>
          <cell r="F4">
            <v>184.99</v>
          </cell>
          <cell r="G4">
            <v>21.082220660576247</v>
          </cell>
          <cell r="H4">
            <v>218</v>
          </cell>
          <cell r="I4">
            <v>17.889908256880734</v>
          </cell>
          <cell r="J4">
            <v>45</v>
          </cell>
          <cell r="K4">
            <v>0.71</v>
          </cell>
          <cell r="L4">
            <v>63.380281690140848</v>
          </cell>
          <cell r="M4">
            <v>0.97</v>
          </cell>
          <cell r="N4">
            <v>46.391752577319586</v>
          </cell>
        </row>
        <row r="5">
          <cell r="A5" t="str">
            <v>Coloney Capital</v>
          </cell>
          <cell r="B5" t="str">
            <v>Raffles</v>
          </cell>
          <cell r="C5">
            <v>38596</v>
          </cell>
          <cell r="D5">
            <v>41</v>
          </cell>
          <cell r="E5">
            <v>859</v>
          </cell>
          <cell r="F5">
            <v>79.5</v>
          </cell>
          <cell r="G5">
            <v>10.80503144654088</v>
          </cell>
        </row>
        <row r="6">
          <cell r="A6" t="str">
            <v>Hilton Hotels Corp</v>
          </cell>
          <cell r="B6" t="str">
            <v>Hilton Group</v>
          </cell>
          <cell r="C6">
            <v>38687</v>
          </cell>
          <cell r="E6">
            <v>3700</v>
          </cell>
          <cell r="F6">
            <v>280.3</v>
          </cell>
          <cell r="G6">
            <v>13.2</v>
          </cell>
          <cell r="H6">
            <v>218</v>
          </cell>
          <cell r="I6">
            <v>16.972477064220183</v>
          </cell>
        </row>
        <row r="7">
          <cell r="A7" t="str">
            <v>Starwood Capital</v>
          </cell>
          <cell r="B7" t="str">
            <v>Le Meridien</v>
          </cell>
        </row>
        <row r="8">
          <cell r="A8" t="str">
            <v>Blackstone Group</v>
          </cell>
          <cell r="B8" t="str">
            <v>La Quinta</v>
          </cell>
          <cell r="C8">
            <v>38657</v>
          </cell>
          <cell r="D8">
            <v>360</v>
          </cell>
          <cell r="E8">
            <v>3400</v>
          </cell>
          <cell r="F8">
            <v>248</v>
          </cell>
          <cell r="G8">
            <v>13.709677419354838</v>
          </cell>
          <cell r="H8">
            <v>271</v>
          </cell>
          <cell r="I8">
            <v>12.546125461254613</v>
          </cell>
          <cell r="J8">
            <v>11.25</v>
          </cell>
          <cell r="K8">
            <v>0.06</v>
          </cell>
          <cell r="L8">
            <v>187.5</v>
          </cell>
          <cell r="M8">
            <v>0.11</v>
          </cell>
          <cell r="N8">
            <v>102.27272727272727</v>
          </cell>
        </row>
        <row r="9">
          <cell r="A9" t="str">
            <v>Starwood Capital</v>
          </cell>
          <cell r="B9" t="str">
            <v>Societe du Louvre/Tatinger</v>
          </cell>
          <cell r="E9">
            <v>2100</v>
          </cell>
          <cell r="F9">
            <v>223</v>
          </cell>
          <cell r="G9">
            <v>9.4170403587443943</v>
          </cell>
          <cell r="K9">
            <v>4.5599999999999996</v>
          </cell>
          <cell r="M9">
            <v>5.39</v>
          </cell>
        </row>
        <row r="10">
          <cell r="A10" t="str">
            <v>Host Marriott</v>
          </cell>
          <cell r="B10" t="str">
            <v>Starwood Hotels &amp; Resorts</v>
          </cell>
          <cell r="C10">
            <v>38657</v>
          </cell>
          <cell r="E10">
            <v>4000</v>
          </cell>
          <cell r="F10">
            <v>340</v>
          </cell>
          <cell r="G10">
            <v>11.764705882352942</v>
          </cell>
          <cell r="H10">
            <v>360</v>
          </cell>
          <cell r="I10">
            <v>11.111111111111111</v>
          </cell>
        </row>
        <row r="11">
          <cell r="A11" t="str">
            <v>Marriott International</v>
          </cell>
          <cell r="B11" t="str">
            <v>Whitbread</v>
          </cell>
          <cell r="C11">
            <v>38412</v>
          </cell>
          <cell r="E11">
            <v>1000</v>
          </cell>
        </row>
        <row r="12">
          <cell r="A12" t="str">
            <v>Average</v>
          </cell>
          <cell r="G12">
            <v>13.384536562335096</v>
          </cell>
          <cell r="I12">
            <v>14.303924378693328</v>
          </cell>
          <cell r="L12">
            <v>125.44014084507043</v>
          </cell>
          <cell r="N12">
            <v>74.33223992502343</v>
          </cell>
        </row>
        <row r="17">
          <cell r="A17" t="str">
            <v>Deal</v>
          </cell>
          <cell r="B17" t="str">
            <v>EV/EBITDA</v>
          </cell>
        </row>
        <row r="18">
          <cell r="A18" t="str">
            <v>InterContinental</v>
          </cell>
          <cell r="B18">
            <v>9.1999999999999993</v>
          </cell>
        </row>
        <row r="19">
          <cell r="A19" t="str">
            <v>Starwood Capital/Societe du Louvre</v>
          </cell>
          <cell r="B19">
            <v>9.4170403587443943</v>
          </cell>
        </row>
        <row r="20">
          <cell r="A20" t="str">
            <v>Colony Capital/Raffles</v>
          </cell>
          <cell r="B20">
            <v>10.80503144654088</v>
          </cell>
        </row>
        <row r="21">
          <cell r="A21" t="str">
            <v>Average European current multiple</v>
          </cell>
          <cell r="B21">
            <v>11.2</v>
          </cell>
        </row>
        <row r="22">
          <cell r="A22" t="str">
            <v>Host Marriott/Starwood Hotels</v>
          </cell>
          <cell r="B22">
            <v>11.764705882352942</v>
          </cell>
        </row>
        <row r="23">
          <cell r="A23" t="str">
            <v>Hilton Hotels Corp/Hilton Hotels</v>
          </cell>
          <cell r="B23">
            <v>13.2</v>
          </cell>
        </row>
        <row r="24">
          <cell r="A24" t="str">
            <v>Average Deal Multiple</v>
          </cell>
          <cell r="B24">
            <v>13.384536562335096</v>
          </cell>
        </row>
        <row r="25">
          <cell r="A25" t="str">
            <v>Average US current multiple</v>
          </cell>
          <cell r="B25">
            <v>13.7</v>
          </cell>
        </row>
        <row r="26">
          <cell r="A26" t="str">
            <v xml:space="preserve">Blackstone/La Quinta </v>
          </cell>
          <cell r="B26">
            <v>13.709677419354838</v>
          </cell>
        </row>
        <row r="27">
          <cell r="A27" t="str">
            <v>Blackstone/MeriStar</v>
          </cell>
          <cell r="B27">
            <v>13.713080168776372</v>
          </cell>
        </row>
        <row r="28">
          <cell r="A28" t="str">
            <v>Kingdom Hotel International &amp; Colony/Fairmont</v>
          </cell>
          <cell r="B28">
            <v>17.889908256880734</v>
          </cell>
        </row>
      </sheetData>
      <sheetData sheetId="2" refreshError="1"/>
      <sheetData sheetId="3" refreshError="1">
        <row r="8">
          <cell r="C8">
            <v>7.0638097480579809E-4</v>
          </cell>
        </row>
        <row r="11">
          <cell r="C11">
            <v>0.33661021235684974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
      <sheetName val="dlgChooseHotel"/>
      <sheetName val="Procedures"/>
      <sheetName val="Welcome"/>
      <sheetName val="Perfclaus"/>
      <sheetName val="05AMF-YE Proj"/>
      <sheetName val="AFC - Variances"/>
      <sheetName val="Total"/>
      <sheetName val="Rooms"/>
      <sheetName val="F&amp;B"/>
      <sheetName val="Casino"/>
      <sheetName val="F&amp;BRevenueFactors"/>
      <sheetName val="PBX"/>
      <sheetName val="Spa"/>
      <sheetName val="Garage"/>
      <sheetName val="Liquor"/>
      <sheetName val="Valet"/>
      <sheetName val="Condo"/>
      <sheetName val="ExibHall"/>
      <sheetName val="BizCenter"/>
      <sheetName val="Rentals"/>
      <sheetName val="Gift"/>
      <sheetName val="Flower"/>
      <sheetName val="GuestSvc"/>
      <sheetName val="Recreation"/>
      <sheetName val="Golf"/>
      <sheetName val="Catamaran"/>
      <sheetName val="Tennis"/>
      <sheetName val="Stables"/>
      <sheetName val="UnionStation"/>
      <sheetName val="Tower"/>
      <sheetName val="Other"/>
      <sheetName val="A&amp;G"/>
      <sheetName val="Marketing"/>
      <sheetName val="HL&amp;P"/>
      <sheetName val="R&amp;M"/>
      <sheetName val="PT&amp;EB"/>
      <sheetName val="Laundry"/>
      <sheetName val="Mall"/>
      <sheetName val="EST1"/>
      <sheetName val="EST1 (2)"/>
      <sheetName val="LocalMktg"/>
      <sheetName val="Expenses"/>
      <sheetName val="Lists"/>
      <sheetName val="YTD-AMF"/>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Inputs"/>
      <sheetName val="Assum"/>
      <sheetName val="Op-BS"/>
      <sheetName val="IS"/>
      <sheetName val="BSCF"/>
      <sheetName val="Ratios"/>
      <sheetName val="Matrix"/>
      <sheetName val="Contrib"/>
      <sheetName val="AcqIS"/>
      <sheetName val="AcqBSCF"/>
      <sheetName val="AcqRat"/>
      <sheetName val="AcqDCF1"/>
      <sheetName val="AcqDCF2"/>
      <sheetName val="TargIS"/>
      <sheetName val="TargBSCF"/>
      <sheetName val="TargRat"/>
      <sheetName val="TargDCF1"/>
      <sheetName val="TargDCF2"/>
      <sheetName val="Summary"/>
    </sheetNames>
    <sheetDataSet>
      <sheetData sheetId="0" refreshError="1"/>
      <sheetData sheetId="1" refreshError="1">
        <row r="13">
          <cell r="D13" t="str">
            <v>December 31</v>
          </cell>
        </row>
        <row r="14">
          <cell r="D14">
            <v>1999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 Table 1"/>
      <sheetName val="Sheet2 - Table 1"/>
      <sheetName val="Portada"/>
      <sheetName val="Caratula"/>
      <sheetName val="Estados Financieros"/>
      <sheetName val="Ajustes DFN"/>
      <sheetName val="Anexo E&amp;Y"/>
      <sheetName val="Balance"/>
      <sheetName val="Bridge Agregado"/>
      <sheetName val="Bridge Ingresos Nov"/>
      <sheetName val="Bridge Ingresos Dic"/>
      <sheetName val="Bridge EBITDA"/>
      <sheetName val="Ejercicio Valoración"/>
      <sheetName val="Exit con Mger (2)"/>
      <sheetName val="Module1"/>
      <sheetName val="Module2"/>
      <sheetName val="Module3"/>
      <sheetName val="Module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ted"/>
      <sheetName val="Acquisitions"/>
      <sheetName val="Argentina"/>
      <sheetName val="Chile"/>
      <sheetName val="Miami"/>
      <sheetName val="Spain"/>
      <sheetName val="Portugal"/>
      <sheetName val="Uruguay"/>
      <sheetName val="Financing"/>
      <sheetName val="P&amp;L"/>
      <sheetName val="IRR"/>
      <sheetName val="Beta"/>
      <sheetName val="Presentació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K14">
            <v>0.73736030332987823</v>
          </cell>
        </row>
      </sheetData>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REF"/>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BW_sector"/>
      <sheetName val="BW_Inv_tipo I"/>
      <sheetName val="BW_Inv_tipo II"/>
      <sheetName val="BW_Personal"/>
      <sheetName val="BW_variaciones"/>
      <sheetName val="BW_voperat"/>
      <sheetName val="P&amp;L sector"/>
      <sheetName val="Variación sector"/>
      <sheetName val="Detalle sector"/>
      <sheetName val="Inversiones"/>
      <sheetName val="Voperativas"/>
      <sheetName val="Variables"/>
    </sheetNames>
    <sheetDataSet>
      <sheetData sheetId="0" refreshError="1"/>
      <sheetData sheetId="1" refreshError="1"/>
      <sheetData sheetId="2" refreshError="1">
        <row r="1">
          <cell r="A1" t="str">
            <v>Cuenta Resultados Evolución PMP</v>
          </cell>
        </row>
        <row r="3">
          <cell r="A3" t="str">
            <v>Ratios</v>
          </cell>
          <cell r="B3" t="str">
            <v/>
          </cell>
        </row>
        <row r="4">
          <cell r="A4" t="str">
            <v>Cta. Control Gestión</v>
          </cell>
          <cell r="B4" t="str">
            <v/>
          </cell>
        </row>
        <row r="6">
          <cell r="A6" t="str">
            <v>Cta. Control Gestión</v>
          </cell>
          <cell r="C6" t="str">
            <v>REAL DIC 2002 Acumulado</v>
          </cell>
          <cell r="D6" t="str">
            <v>PMP 1 DIC 2003 PMP 1er Año</v>
          </cell>
          <cell r="E6" t="str">
            <v>PMP 2 DIC 2003 PMP 2º Año</v>
          </cell>
          <cell r="F6" t="str">
            <v>PMP 3 DIC 2003 PMP 3º Año</v>
          </cell>
          <cell r="G6" t="str">
            <v>PMP 4 DIC 2003 PMP 4º Año</v>
          </cell>
          <cell r="H6" t="str">
            <v>PMP 5 DIC 2003 PMP 5º Año</v>
          </cell>
        </row>
        <row r="7">
          <cell r="A7" t="str">
            <v>ROOT</v>
          </cell>
          <cell r="B7" t="str">
            <v>Resultados Netos</v>
          </cell>
          <cell r="C7">
            <v>418.87</v>
          </cell>
          <cell r="D7">
            <v>2118.0500000000002</v>
          </cell>
          <cell r="E7">
            <v>2618.34</v>
          </cell>
          <cell r="F7">
            <v>6067.49</v>
          </cell>
          <cell r="G7">
            <v>7016.3</v>
          </cell>
          <cell r="H7">
            <v>0</v>
          </cell>
        </row>
        <row r="8">
          <cell r="A8" t="str">
            <v>9005</v>
          </cell>
          <cell r="B8" t="str">
            <v>Resultado Antes Impuestos</v>
          </cell>
          <cell r="C8">
            <v>555.53</v>
          </cell>
          <cell r="D8">
            <v>2613.0500000000002</v>
          </cell>
          <cell r="E8">
            <v>3104.09</v>
          </cell>
          <cell r="F8">
            <v>7127.84</v>
          </cell>
          <cell r="G8">
            <v>7957.71</v>
          </cell>
          <cell r="H8">
            <v>0</v>
          </cell>
        </row>
        <row r="9">
          <cell r="A9" t="str">
            <v>9004</v>
          </cell>
          <cell r="B9" t="str">
            <v>Resultado Ordinario</v>
          </cell>
          <cell r="C9">
            <v>1116.8900000000001</v>
          </cell>
          <cell r="D9">
            <v>2613.0500000000002</v>
          </cell>
          <cell r="E9">
            <v>3104.09</v>
          </cell>
          <cell r="F9">
            <v>7127.84</v>
          </cell>
          <cell r="G9">
            <v>7957.71</v>
          </cell>
          <cell r="H9">
            <v>0</v>
          </cell>
        </row>
        <row r="10">
          <cell r="A10" t="str">
            <v>ICRARDOB</v>
          </cell>
          <cell r="B10" t="str">
            <v>Resultado de Gestión</v>
          </cell>
          <cell r="C10">
            <v>285.39999999999998</v>
          </cell>
          <cell r="D10">
            <v>2006.42</v>
          </cell>
          <cell r="E10">
            <v>3104.09</v>
          </cell>
          <cell r="F10">
            <v>7127.84</v>
          </cell>
          <cell r="G10">
            <v>7957.71</v>
          </cell>
          <cell r="H10">
            <v>0</v>
          </cell>
        </row>
        <row r="11">
          <cell r="A11" t="str">
            <v>9003</v>
          </cell>
          <cell r="B11" t="str">
            <v>Rdo. Explotación (EBIT)</v>
          </cell>
          <cell r="C11">
            <v>938.88</v>
          </cell>
          <cell r="D11">
            <v>2745.42</v>
          </cell>
          <cell r="E11">
            <v>4037.65</v>
          </cell>
          <cell r="F11">
            <v>8390.2999999999993</v>
          </cell>
          <cell r="G11">
            <v>9080.66</v>
          </cell>
          <cell r="H11">
            <v>0</v>
          </cell>
        </row>
        <row r="12">
          <cell r="A12" t="str">
            <v>9001</v>
          </cell>
          <cell r="B12" t="str">
            <v>Resultado Bruto</v>
          </cell>
          <cell r="C12">
            <v>2835.56</v>
          </cell>
          <cell r="D12">
            <v>4324.75</v>
          </cell>
          <cell r="E12">
            <v>32944.79</v>
          </cell>
          <cell r="F12">
            <v>38962.26</v>
          </cell>
          <cell r="G12">
            <v>42258.9</v>
          </cell>
          <cell r="H12">
            <v>0</v>
          </cell>
        </row>
        <row r="13">
          <cell r="A13" t="str">
            <v>700</v>
          </cell>
          <cell r="B13" t="str">
            <v>Cifra de Negocio</v>
          </cell>
          <cell r="C13">
            <v>21984.11</v>
          </cell>
          <cell r="D13">
            <v>26477.32</v>
          </cell>
          <cell r="E13">
            <v>36865</v>
          </cell>
          <cell r="F13">
            <v>44945</v>
          </cell>
          <cell r="G13">
            <v>48750</v>
          </cell>
          <cell r="H13">
            <v>0</v>
          </cell>
        </row>
        <row r="14">
          <cell r="A14" t="str">
            <v>7001</v>
          </cell>
          <cell r="B14" t="str">
            <v>Ventas</v>
          </cell>
          <cell r="C14">
            <v>0</v>
          </cell>
          <cell r="D14">
            <v>0</v>
          </cell>
          <cell r="E14">
            <v>36865</v>
          </cell>
          <cell r="F14">
            <v>44945</v>
          </cell>
          <cell r="G14">
            <v>48750</v>
          </cell>
          <cell r="H14">
            <v>0</v>
          </cell>
        </row>
        <row r="15">
          <cell r="A15" t="str">
            <v>70010000</v>
          </cell>
          <cell r="B15" t="str">
            <v>Otras ventas</v>
          </cell>
          <cell r="C15">
            <v>0</v>
          </cell>
          <cell r="D15">
            <v>0</v>
          </cell>
          <cell r="E15">
            <v>36865</v>
          </cell>
          <cell r="F15">
            <v>44945</v>
          </cell>
          <cell r="G15">
            <v>48750</v>
          </cell>
          <cell r="H15">
            <v>0</v>
          </cell>
        </row>
        <row r="16">
          <cell r="A16" t="str">
            <v>7004</v>
          </cell>
          <cell r="B16" t="str">
            <v>Prestación de Servicios</v>
          </cell>
          <cell r="C16">
            <v>21939.439999999999</v>
          </cell>
          <cell r="D16">
            <v>26448.42</v>
          </cell>
          <cell r="E16">
            <v>0</v>
          </cell>
          <cell r="F16">
            <v>0</v>
          </cell>
          <cell r="G16">
            <v>0</v>
          </cell>
          <cell r="H16">
            <v>0</v>
          </cell>
        </row>
        <row r="17">
          <cell r="A17" t="str">
            <v>70040000</v>
          </cell>
          <cell r="B17" t="str">
            <v>Otra prestacion de servicios</v>
          </cell>
          <cell r="C17">
            <v>21939.439999999999</v>
          </cell>
          <cell r="D17">
            <v>26448.42</v>
          </cell>
          <cell r="E17">
            <v>0</v>
          </cell>
          <cell r="F17">
            <v>0</v>
          </cell>
          <cell r="G17">
            <v>0</v>
          </cell>
          <cell r="H17">
            <v>0</v>
          </cell>
        </row>
        <row r="18">
          <cell r="A18" t="str">
            <v>7006</v>
          </cell>
          <cell r="B18" t="str">
            <v>Otros ingresos de gestion</v>
          </cell>
          <cell r="C18">
            <v>44.67</v>
          </cell>
          <cell r="D18">
            <v>28.9</v>
          </cell>
          <cell r="E18">
            <v>0</v>
          </cell>
          <cell r="F18">
            <v>0</v>
          </cell>
          <cell r="G18">
            <v>0</v>
          </cell>
          <cell r="H18">
            <v>0</v>
          </cell>
        </row>
        <row r="19">
          <cell r="A19" t="str">
            <v>600</v>
          </cell>
          <cell r="B19" t="str">
            <v>Costes Directos</v>
          </cell>
          <cell r="C19">
            <v>-19148.55</v>
          </cell>
          <cell r="D19">
            <v>-22152.560000000001</v>
          </cell>
          <cell r="E19">
            <v>-3920.21</v>
          </cell>
          <cell r="F19">
            <v>-5982.74</v>
          </cell>
          <cell r="G19">
            <v>-6491.1</v>
          </cell>
          <cell r="H19">
            <v>0</v>
          </cell>
        </row>
        <row r="20">
          <cell r="A20" t="str">
            <v>6001</v>
          </cell>
          <cell r="B20" t="str">
            <v>Aprovisionamientos</v>
          </cell>
          <cell r="C20">
            <v>-11025.97</v>
          </cell>
          <cell r="D20">
            <v>-13467.53</v>
          </cell>
          <cell r="E20">
            <v>-3920.21</v>
          </cell>
          <cell r="F20">
            <v>-5982.74</v>
          </cell>
          <cell r="G20">
            <v>-6491.1</v>
          </cell>
          <cell r="H20">
            <v>0</v>
          </cell>
        </row>
        <row r="21">
          <cell r="A21" t="str">
            <v>600101</v>
          </cell>
          <cell r="B21" t="str">
            <v>Otras compras</v>
          </cell>
          <cell r="C21">
            <v>-1218.06</v>
          </cell>
          <cell r="D21">
            <v>-1570.71</v>
          </cell>
          <cell r="E21">
            <v>-3920.21</v>
          </cell>
          <cell r="F21">
            <v>-5982.74</v>
          </cell>
          <cell r="G21">
            <v>-6491.1</v>
          </cell>
          <cell r="H21">
            <v>0</v>
          </cell>
        </row>
        <row r="22">
          <cell r="A22" t="str">
            <v>600102</v>
          </cell>
          <cell r="B22" t="str">
            <v>Subcontrataciones</v>
          </cell>
          <cell r="C22">
            <v>-9712.94</v>
          </cell>
          <cell r="D22">
            <v>-11896.82</v>
          </cell>
          <cell r="E22">
            <v>0</v>
          </cell>
          <cell r="F22">
            <v>0</v>
          </cell>
          <cell r="G22">
            <v>0</v>
          </cell>
          <cell r="H22">
            <v>0</v>
          </cell>
        </row>
        <row r="23">
          <cell r="A23" t="str">
            <v>60010200</v>
          </cell>
          <cell r="B23" t="str">
            <v>Otras Subcontrataciones</v>
          </cell>
          <cell r="C23">
            <v>-2658.43</v>
          </cell>
          <cell r="D23">
            <v>-3755.45</v>
          </cell>
          <cell r="E23">
            <v>0</v>
          </cell>
          <cell r="F23">
            <v>0</v>
          </cell>
          <cell r="G23">
            <v>0</v>
          </cell>
          <cell r="H23">
            <v>0</v>
          </cell>
        </row>
        <row r="24">
          <cell r="A24" t="str">
            <v>60010203</v>
          </cell>
          <cell r="B24" t="str">
            <v>Costes de vertederos de terceros</v>
          </cell>
          <cell r="C24">
            <v>-7054.52</v>
          </cell>
          <cell r="D24">
            <v>-8141.37</v>
          </cell>
          <cell r="E24">
            <v>0</v>
          </cell>
          <cell r="F24">
            <v>0</v>
          </cell>
          <cell r="G24">
            <v>0</v>
          </cell>
          <cell r="H24">
            <v>0</v>
          </cell>
        </row>
        <row r="25">
          <cell r="A25" t="str">
            <v>600103</v>
          </cell>
          <cell r="B25" t="str">
            <v>Variacion de exist.comer. y mat.primas</v>
          </cell>
          <cell r="C25">
            <v>-94.97</v>
          </cell>
          <cell r="D25">
            <v>0</v>
          </cell>
          <cell r="E25">
            <v>0</v>
          </cell>
          <cell r="F25">
            <v>0</v>
          </cell>
          <cell r="G25">
            <v>0</v>
          </cell>
          <cell r="H25">
            <v>0</v>
          </cell>
        </row>
        <row r="26">
          <cell r="A26" t="str">
            <v>6003</v>
          </cell>
          <cell r="B26" t="str">
            <v>Servicios y Suministros Exteriores</v>
          </cell>
          <cell r="C26">
            <v>-2575.16</v>
          </cell>
          <cell r="D26">
            <v>-2856.38</v>
          </cell>
          <cell r="E26">
            <v>0</v>
          </cell>
          <cell r="F26">
            <v>0</v>
          </cell>
          <cell r="G26">
            <v>0</v>
          </cell>
          <cell r="H26">
            <v>0</v>
          </cell>
        </row>
        <row r="27">
          <cell r="A27" t="str">
            <v>600302</v>
          </cell>
          <cell r="B27" t="str">
            <v>Arrendamientos y Canones</v>
          </cell>
          <cell r="C27">
            <v>-302</v>
          </cell>
          <cell r="D27">
            <v>-248.58</v>
          </cell>
          <cell r="E27">
            <v>0</v>
          </cell>
          <cell r="F27">
            <v>0</v>
          </cell>
          <cell r="G27">
            <v>0</v>
          </cell>
          <cell r="H27">
            <v>0</v>
          </cell>
        </row>
        <row r="28">
          <cell r="A28" t="str">
            <v>60030200</v>
          </cell>
          <cell r="B28" t="str">
            <v>Otros arrendamientos y canones</v>
          </cell>
          <cell r="C28">
            <v>-302</v>
          </cell>
          <cell r="D28">
            <v>-248.58</v>
          </cell>
          <cell r="E28">
            <v>0</v>
          </cell>
          <cell r="F28">
            <v>0</v>
          </cell>
          <cell r="G28">
            <v>0</v>
          </cell>
          <cell r="H28">
            <v>0</v>
          </cell>
        </row>
        <row r="29">
          <cell r="A29" t="str">
            <v>600303</v>
          </cell>
          <cell r="B29" t="str">
            <v>Reparación y Conservación</v>
          </cell>
          <cell r="C29">
            <v>-473.75</v>
          </cell>
          <cell r="D29">
            <v>-439.61</v>
          </cell>
          <cell r="E29">
            <v>0</v>
          </cell>
          <cell r="F29">
            <v>0</v>
          </cell>
          <cell r="G29">
            <v>0</v>
          </cell>
          <cell r="H29">
            <v>0</v>
          </cell>
        </row>
        <row r="30">
          <cell r="A30" t="str">
            <v>60030300</v>
          </cell>
          <cell r="B30" t="str">
            <v>Otros reparacion y conservacion</v>
          </cell>
          <cell r="C30">
            <v>-473.75</v>
          </cell>
          <cell r="D30">
            <v>-439.61</v>
          </cell>
          <cell r="E30">
            <v>0</v>
          </cell>
          <cell r="F30">
            <v>0</v>
          </cell>
          <cell r="G30">
            <v>0</v>
          </cell>
          <cell r="H30">
            <v>0</v>
          </cell>
        </row>
        <row r="31">
          <cell r="A31" t="str">
            <v>600304</v>
          </cell>
          <cell r="B31" t="str">
            <v>Servicios Informáticos</v>
          </cell>
          <cell r="C31">
            <v>26.15</v>
          </cell>
          <cell r="D31">
            <v>-18.95</v>
          </cell>
          <cell r="E31">
            <v>0</v>
          </cell>
          <cell r="F31">
            <v>0</v>
          </cell>
          <cell r="G31">
            <v>0</v>
          </cell>
          <cell r="H31">
            <v>0</v>
          </cell>
        </row>
        <row r="32">
          <cell r="A32" t="str">
            <v>60030400</v>
          </cell>
          <cell r="B32" t="str">
            <v>Otros servicios informaticos</v>
          </cell>
          <cell r="C32">
            <v>26.15</v>
          </cell>
          <cell r="D32">
            <v>-18.95</v>
          </cell>
          <cell r="E32">
            <v>0</v>
          </cell>
          <cell r="F32">
            <v>0</v>
          </cell>
          <cell r="G32">
            <v>0</v>
          </cell>
          <cell r="H32">
            <v>0</v>
          </cell>
        </row>
        <row r="33">
          <cell r="A33" t="str">
            <v>600306</v>
          </cell>
          <cell r="B33" t="str">
            <v>Primas de Seguros</v>
          </cell>
          <cell r="C33">
            <v>-59.9</v>
          </cell>
          <cell r="D33">
            <v>-89.82</v>
          </cell>
          <cell r="E33">
            <v>0</v>
          </cell>
          <cell r="F33">
            <v>0</v>
          </cell>
          <cell r="G33">
            <v>0</v>
          </cell>
          <cell r="H33">
            <v>0</v>
          </cell>
        </row>
        <row r="34">
          <cell r="A34" t="str">
            <v>60030600</v>
          </cell>
          <cell r="B34" t="str">
            <v>Otras primas de seguros</v>
          </cell>
          <cell r="C34">
            <v>-59.9</v>
          </cell>
          <cell r="D34">
            <v>-89.82</v>
          </cell>
          <cell r="E34">
            <v>0</v>
          </cell>
          <cell r="F34">
            <v>0</v>
          </cell>
          <cell r="G34">
            <v>0</v>
          </cell>
          <cell r="H34">
            <v>0</v>
          </cell>
        </row>
        <row r="35">
          <cell r="A35" t="str">
            <v>600309</v>
          </cell>
          <cell r="B35" t="str">
            <v>Suministros</v>
          </cell>
          <cell r="C35">
            <v>-344</v>
          </cell>
          <cell r="D35">
            <v>-364.73</v>
          </cell>
          <cell r="E35">
            <v>0</v>
          </cell>
          <cell r="F35">
            <v>0</v>
          </cell>
          <cell r="G35">
            <v>0</v>
          </cell>
          <cell r="H35">
            <v>0</v>
          </cell>
        </row>
        <row r="36">
          <cell r="A36" t="str">
            <v>60030900</v>
          </cell>
          <cell r="B36" t="str">
            <v>Otros suministros</v>
          </cell>
          <cell r="C36">
            <v>-344</v>
          </cell>
          <cell r="D36">
            <v>-364.73</v>
          </cell>
          <cell r="E36">
            <v>0</v>
          </cell>
          <cell r="F36">
            <v>0</v>
          </cell>
          <cell r="G36">
            <v>0</v>
          </cell>
          <cell r="H36">
            <v>0</v>
          </cell>
        </row>
        <row r="37">
          <cell r="A37" t="str">
            <v>600310</v>
          </cell>
          <cell r="B37" t="str">
            <v>Otros servicios</v>
          </cell>
          <cell r="C37">
            <v>-1421.66</v>
          </cell>
          <cell r="D37">
            <v>-1694.68</v>
          </cell>
          <cell r="E37">
            <v>0</v>
          </cell>
          <cell r="F37">
            <v>0</v>
          </cell>
          <cell r="G37">
            <v>0</v>
          </cell>
          <cell r="H37">
            <v>0</v>
          </cell>
        </row>
        <row r="38">
          <cell r="A38" t="str">
            <v>6004</v>
          </cell>
          <cell r="B38" t="str">
            <v>Personal</v>
          </cell>
          <cell r="C38">
            <v>-3996.52</v>
          </cell>
          <cell r="D38">
            <v>-4112.41</v>
          </cell>
          <cell r="E38">
            <v>0</v>
          </cell>
          <cell r="F38">
            <v>0</v>
          </cell>
          <cell r="G38">
            <v>0</v>
          </cell>
          <cell r="H38">
            <v>0</v>
          </cell>
        </row>
        <row r="39">
          <cell r="A39" t="str">
            <v>60040000</v>
          </cell>
          <cell r="B39" t="str">
            <v>Otros gastos</v>
          </cell>
          <cell r="C39">
            <v>-34.44</v>
          </cell>
          <cell r="D39">
            <v>-40.74</v>
          </cell>
          <cell r="E39">
            <v>0</v>
          </cell>
          <cell r="F39">
            <v>0</v>
          </cell>
          <cell r="G39">
            <v>0</v>
          </cell>
          <cell r="H39">
            <v>0</v>
          </cell>
        </row>
        <row r="40">
          <cell r="A40" t="str">
            <v>60040001</v>
          </cell>
          <cell r="B40" t="str">
            <v>Salarios y Seguridad Social</v>
          </cell>
          <cell r="C40">
            <v>-3898.31</v>
          </cell>
          <cell r="D40">
            <v>-4065.67</v>
          </cell>
          <cell r="E40">
            <v>0</v>
          </cell>
          <cell r="F40">
            <v>0</v>
          </cell>
          <cell r="G40">
            <v>0</v>
          </cell>
          <cell r="H40">
            <v>0</v>
          </cell>
        </row>
        <row r="41">
          <cell r="A41" t="str">
            <v>60040003</v>
          </cell>
          <cell r="B41" t="str">
            <v>Indemnizaciones al personal</v>
          </cell>
          <cell r="C41">
            <v>-63.77</v>
          </cell>
          <cell r="D41">
            <v>-6</v>
          </cell>
          <cell r="E41">
            <v>0</v>
          </cell>
          <cell r="F41">
            <v>0</v>
          </cell>
          <cell r="G41">
            <v>0</v>
          </cell>
          <cell r="H41">
            <v>0</v>
          </cell>
        </row>
        <row r="42">
          <cell r="A42" t="str">
            <v>6005</v>
          </cell>
          <cell r="B42" t="str">
            <v>Amortizaciones de Inmovilizado</v>
          </cell>
          <cell r="C42">
            <v>-1484.5</v>
          </cell>
          <cell r="D42">
            <v>-1625.38</v>
          </cell>
          <cell r="E42">
            <v>0</v>
          </cell>
          <cell r="F42">
            <v>0</v>
          </cell>
          <cell r="G42">
            <v>0</v>
          </cell>
          <cell r="H42">
            <v>0</v>
          </cell>
        </row>
        <row r="43">
          <cell r="A43" t="str">
            <v>60050002</v>
          </cell>
          <cell r="B43" t="str">
            <v>Amort. inmovilizado inmaterial</v>
          </cell>
          <cell r="C43">
            <v>-66.03</v>
          </cell>
          <cell r="D43">
            <v>-12.22</v>
          </cell>
          <cell r="E43">
            <v>0</v>
          </cell>
          <cell r="F43">
            <v>0</v>
          </cell>
          <cell r="G43">
            <v>0</v>
          </cell>
          <cell r="H43">
            <v>0</v>
          </cell>
        </row>
        <row r="44">
          <cell r="A44" t="str">
            <v>60050003</v>
          </cell>
          <cell r="B44" t="str">
            <v>Amort. inmovilizado material</v>
          </cell>
          <cell r="C44">
            <v>-1418.47</v>
          </cell>
          <cell r="D44">
            <v>-1613.16</v>
          </cell>
          <cell r="E44">
            <v>0</v>
          </cell>
          <cell r="F44">
            <v>0</v>
          </cell>
          <cell r="G44">
            <v>0</v>
          </cell>
          <cell r="H44">
            <v>0</v>
          </cell>
        </row>
        <row r="45">
          <cell r="A45" t="str">
            <v>6006</v>
          </cell>
          <cell r="B45" t="str">
            <v>Dotaciones</v>
          </cell>
          <cell r="C45">
            <v>-66.39</v>
          </cell>
          <cell r="D45">
            <v>-90.86</v>
          </cell>
          <cell r="E45">
            <v>0</v>
          </cell>
          <cell r="F45">
            <v>0</v>
          </cell>
          <cell r="G45">
            <v>0</v>
          </cell>
          <cell r="H45">
            <v>0</v>
          </cell>
        </row>
        <row r="46">
          <cell r="A46" t="str">
            <v>60060002</v>
          </cell>
          <cell r="B46" t="str">
            <v>Dotacion provision depr.existencias</v>
          </cell>
          <cell r="C46">
            <v>0</v>
          </cell>
          <cell r="D46">
            <v>0</v>
          </cell>
          <cell r="E46">
            <v>0</v>
          </cell>
          <cell r="F46">
            <v>0</v>
          </cell>
          <cell r="G46">
            <v>0</v>
          </cell>
          <cell r="H46">
            <v>0</v>
          </cell>
        </row>
        <row r="47">
          <cell r="A47" t="str">
            <v>60060003</v>
          </cell>
          <cell r="B47" t="str">
            <v>Dotacion provision insolvencias</v>
          </cell>
          <cell r="C47">
            <v>-66.39</v>
          </cell>
          <cell r="D47">
            <v>-90.86</v>
          </cell>
          <cell r="E47">
            <v>0</v>
          </cell>
          <cell r="F47">
            <v>0</v>
          </cell>
          <cell r="G47">
            <v>0</v>
          </cell>
          <cell r="H47">
            <v>0</v>
          </cell>
        </row>
        <row r="48">
          <cell r="A48" t="str">
            <v>6007</v>
          </cell>
          <cell r="B48" t="str">
            <v>Otros</v>
          </cell>
          <cell r="C48">
            <v>0</v>
          </cell>
          <cell r="D48">
            <v>0</v>
          </cell>
          <cell r="E48">
            <v>0</v>
          </cell>
          <cell r="F48">
            <v>0</v>
          </cell>
          <cell r="G48">
            <v>0</v>
          </cell>
          <cell r="H48">
            <v>0</v>
          </cell>
        </row>
        <row r="49">
          <cell r="A49" t="str">
            <v>60070001</v>
          </cell>
          <cell r="B49" t="str">
            <v>Subvenciones a la explotación</v>
          </cell>
          <cell r="C49">
            <v>0</v>
          </cell>
          <cell r="D49">
            <v>0</v>
          </cell>
          <cell r="E49">
            <v>0</v>
          </cell>
          <cell r="F49">
            <v>0</v>
          </cell>
          <cell r="G49">
            <v>0</v>
          </cell>
          <cell r="H49">
            <v>0</v>
          </cell>
        </row>
        <row r="50">
          <cell r="A50" t="str">
            <v>610</v>
          </cell>
          <cell r="B50" t="str">
            <v>Costes de Estructura</v>
          </cell>
          <cell r="C50">
            <v>-1896.68</v>
          </cell>
          <cell r="D50">
            <v>-1579.34</v>
          </cell>
          <cell r="E50">
            <v>-28907.14</v>
          </cell>
          <cell r="F50">
            <v>-30571.96</v>
          </cell>
          <cell r="G50">
            <v>-33178.239999999998</v>
          </cell>
          <cell r="H50">
            <v>0</v>
          </cell>
        </row>
        <row r="51">
          <cell r="A51" t="str">
            <v>6103</v>
          </cell>
          <cell r="B51" t="str">
            <v>Servicios Exteriores</v>
          </cell>
          <cell r="C51">
            <v>-479.57</v>
          </cell>
          <cell r="D51">
            <v>-500.89</v>
          </cell>
          <cell r="E51">
            <v>0</v>
          </cell>
          <cell r="F51">
            <v>0</v>
          </cell>
          <cell r="G51">
            <v>0</v>
          </cell>
          <cell r="H51">
            <v>0</v>
          </cell>
        </row>
        <row r="52">
          <cell r="A52" t="str">
            <v>610300</v>
          </cell>
          <cell r="B52" t="str">
            <v>Otros servicios</v>
          </cell>
          <cell r="C52">
            <v>145.69999999999999</v>
          </cell>
          <cell r="D52">
            <v>-172.94</v>
          </cell>
          <cell r="E52">
            <v>0</v>
          </cell>
          <cell r="F52">
            <v>0</v>
          </cell>
          <cell r="G52">
            <v>0</v>
          </cell>
          <cell r="H52">
            <v>0</v>
          </cell>
        </row>
        <row r="53">
          <cell r="A53" t="str">
            <v>610302</v>
          </cell>
          <cell r="B53" t="str">
            <v>Arrendamientos y canones</v>
          </cell>
          <cell r="C53">
            <v>-76.37</v>
          </cell>
          <cell r="D53">
            <v>-67.95</v>
          </cell>
          <cell r="E53">
            <v>0</v>
          </cell>
          <cell r="F53">
            <v>0</v>
          </cell>
          <cell r="G53">
            <v>0</v>
          </cell>
          <cell r="H53">
            <v>0</v>
          </cell>
        </row>
        <row r="54">
          <cell r="A54" t="str">
            <v>610303</v>
          </cell>
          <cell r="B54" t="str">
            <v>Reparacion y conservacion</v>
          </cell>
          <cell r="C54">
            <v>-1.36</v>
          </cell>
          <cell r="D54">
            <v>0</v>
          </cell>
          <cell r="E54">
            <v>0</v>
          </cell>
          <cell r="F54">
            <v>0</v>
          </cell>
          <cell r="G54">
            <v>0</v>
          </cell>
          <cell r="H54">
            <v>0</v>
          </cell>
        </row>
        <row r="55">
          <cell r="A55" t="str">
            <v>610304</v>
          </cell>
          <cell r="B55" t="str">
            <v>Servicios de profesionales indep.</v>
          </cell>
          <cell r="C55">
            <v>-341.64</v>
          </cell>
          <cell r="D55">
            <v>-167.57</v>
          </cell>
          <cell r="E55">
            <v>0</v>
          </cell>
          <cell r="F55">
            <v>0</v>
          </cell>
          <cell r="G55">
            <v>0</v>
          </cell>
          <cell r="H55">
            <v>0</v>
          </cell>
        </row>
        <row r="56">
          <cell r="A56" t="str">
            <v>610306</v>
          </cell>
          <cell r="B56" t="str">
            <v>Primas de seguros</v>
          </cell>
          <cell r="C56">
            <v>-80.739999999999995</v>
          </cell>
          <cell r="D56">
            <v>-0.82</v>
          </cell>
          <cell r="E56">
            <v>0</v>
          </cell>
          <cell r="F56">
            <v>0</v>
          </cell>
          <cell r="G56">
            <v>0</v>
          </cell>
          <cell r="H56">
            <v>0</v>
          </cell>
        </row>
        <row r="57">
          <cell r="A57" t="str">
            <v>610307</v>
          </cell>
          <cell r="B57" t="str">
            <v>Servicios bancarios</v>
          </cell>
          <cell r="C57">
            <v>-36.97</v>
          </cell>
          <cell r="D57">
            <v>0</v>
          </cell>
          <cell r="E57">
            <v>0</v>
          </cell>
          <cell r="F57">
            <v>0</v>
          </cell>
          <cell r="G57">
            <v>0</v>
          </cell>
          <cell r="H57">
            <v>0</v>
          </cell>
        </row>
        <row r="58">
          <cell r="A58" t="str">
            <v>610308</v>
          </cell>
          <cell r="B58" t="str">
            <v>Publicidad</v>
          </cell>
          <cell r="C58">
            <v>-62.34</v>
          </cell>
          <cell r="D58">
            <v>-73.25</v>
          </cell>
          <cell r="E58">
            <v>0</v>
          </cell>
          <cell r="F58">
            <v>0</v>
          </cell>
          <cell r="G58">
            <v>0</v>
          </cell>
          <cell r="H58">
            <v>0</v>
          </cell>
        </row>
        <row r="59">
          <cell r="A59" t="str">
            <v>610309</v>
          </cell>
          <cell r="B59" t="str">
            <v>Suministros</v>
          </cell>
          <cell r="C59">
            <v>-6.85</v>
          </cell>
          <cell r="D59">
            <v>-7.51</v>
          </cell>
          <cell r="E59">
            <v>0</v>
          </cell>
          <cell r="F59">
            <v>0</v>
          </cell>
          <cell r="G59">
            <v>0</v>
          </cell>
          <cell r="H59">
            <v>0</v>
          </cell>
        </row>
        <row r="60">
          <cell r="A60" t="str">
            <v>610311</v>
          </cell>
          <cell r="B60" t="str">
            <v>Servicios informaticos</v>
          </cell>
          <cell r="C60">
            <v>-19</v>
          </cell>
          <cell r="D60">
            <v>-10.85</v>
          </cell>
          <cell r="E60">
            <v>0</v>
          </cell>
          <cell r="F60">
            <v>0</v>
          </cell>
          <cell r="G60">
            <v>0</v>
          </cell>
          <cell r="H60">
            <v>0</v>
          </cell>
        </row>
        <row r="61">
          <cell r="A61" t="str">
            <v>6104</v>
          </cell>
          <cell r="B61" t="str">
            <v>Personal</v>
          </cell>
          <cell r="C61">
            <v>-1163.57</v>
          </cell>
          <cell r="D61">
            <v>-1039.18</v>
          </cell>
          <cell r="E61">
            <v>-5570.53</v>
          </cell>
          <cell r="F61">
            <v>-5793.35</v>
          </cell>
          <cell r="G61">
            <v>-6095.08</v>
          </cell>
          <cell r="H61">
            <v>0</v>
          </cell>
        </row>
        <row r="62">
          <cell r="A62" t="str">
            <v>61040000</v>
          </cell>
          <cell r="B62" t="str">
            <v>Otros gastos de personal</v>
          </cell>
          <cell r="C62">
            <v>-42.97</v>
          </cell>
          <cell r="D62">
            <v>-22.46</v>
          </cell>
          <cell r="E62">
            <v>0</v>
          </cell>
          <cell r="F62">
            <v>0</v>
          </cell>
          <cell r="G62">
            <v>0</v>
          </cell>
          <cell r="H62">
            <v>0</v>
          </cell>
        </row>
        <row r="63">
          <cell r="A63" t="str">
            <v>61040001</v>
          </cell>
          <cell r="B63" t="str">
            <v>Salarios y Seguridad Social</v>
          </cell>
          <cell r="C63">
            <v>-1052.57</v>
          </cell>
          <cell r="D63">
            <v>-1016.71</v>
          </cell>
          <cell r="E63">
            <v>-5570.53</v>
          </cell>
          <cell r="F63">
            <v>-5793.35</v>
          </cell>
          <cell r="G63">
            <v>-6095.08</v>
          </cell>
          <cell r="H63">
            <v>0</v>
          </cell>
        </row>
        <row r="64">
          <cell r="A64" t="str">
            <v>61040003</v>
          </cell>
          <cell r="B64" t="str">
            <v>Indemnizaciones al Personal</v>
          </cell>
          <cell r="C64">
            <v>-68.03</v>
          </cell>
          <cell r="D64">
            <v>0</v>
          </cell>
          <cell r="E64">
            <v>0</v>
          </cell>
          <cell r="F64">
            <v>0</v>
          </cell>
          <cell r="G64">
            <v>0</v>
          </cell>
          <cell r="H64">
            <v>0</v>
          </cell>
        </row>
        <row r="65">
          <cell r="A65" t="str">
            <v>6105</v>
          </cell>
          <cell r="B65" t="str">
            <v>Amortizaciones Inmovilizado</v>
          </cell>
          <cell r="C65">
            <v>-248.98</v>
          </cell>
          <cell r="D65">
            <v>-36.869999999999997</v>
          </cell>
          <cell r="E65">
            <v>-2156.29</v>
          </cell>
          <cell r="F65">
            <v>-3649.02</v>
          </cell>
          <cell r="G65">
            <v>-4759.01</v>
          </cell>
          <cell r="H65">
            <v>0</v>
          </cell>
        </row>
        <row r="66">
          <cell r="A66" t="str">
            <v>61050001</v>
          </cell>
          <cell r="B66" t="str">
            <v>Amort. gastos de establecimiento</v>
          </cell>
          <cell r="C66">
            <v>-56.08</v>
          </cell>
          <cell r="D66">
            <v>0</v>
          </cell>
          <cell r="E66">
            <v>0</v>
          </cell>
          <cell r="F66">
            <v>0</v>
          </cell>
          <cell r="G66">
            <v>0</v>
          </cell>
          <cell r="H66">
            <v>0</v>
          </cell>
        </row>
        <row r="67">
          <cell r="A67" t="str">
            <v>61050002</v>
          </cell>
          <cell r="B67" t="str">
            <v>Amort. inmovilizado inmaterial</v>
          </cell>
          <cell r="C67">
            <v>-180.31</v>
          </cell>
          <cell r="D67">
            <v>-17.64</v>
          </cell>
          <cell r="E67">
            <v>-296.2</v>
          </cell>
          <cell r="F67">
            <v>-296.2</v>
          </cell>
          <cell r="G67">
            <v>-296.2</v>
          </cell>
          <cell r="H67">
            <v>0</v>
          </cell>
        </row>
        <row r="68">
          <cell r="A68" t="str">
            <v>61050003</v>
          </cell>
          <cell r="B68" t="str">
            <v>Amort. inmovilizado material</v>
          </cell>
          <cell r="C68">
            <v>-12.59</v>
          </cell>
          <cell r="D68">
            <v>-19.23</v>
          </cell>
          <cell r="E68">
            <v>-1860.09</v>
          </cell>
          <cell r="F68">
            <v>-3352.82</v>
          </cell>
          <cell r="G68">
            <v>-4462.8100000000004</v>
          </cell>
          <cell r="H68">
            <v>0</v>
          </cell>
        </row>
        <row r="69">
          <cell r="A69" t="str">
            <v>6106</v>
          </cell>
          <cell r="B69" t="str">
            <v>Dotaciones</v>
          </cell>
          <cell r="C69">
            <v>-0.66</v>
          </cell>
          <cell r="D69">
            <v>0</v>
          </cell>
          <cell r="E69">
            <v>359.46</v>
          </cell>
          <cell r="F69">
            <v>377.69</v>
          </cell>
          <cell r="G69">
            <v>396.82</v>
          </cell>
          <cell r="H69">
            <v>0</v>
          </cell>
        </row>
        <row r="70">
          <cell r="A70" t="str">
            <v>610603</v>
          </cell>
          <cell r="B70" t="str">
            <v>Otras dotaciones de provisiones</v>
          </cell>
          <cell r="C70">
            <v>-0.66</v>
          </cell>
          <cell r="D70">
            <v>0</v>
          </cell>
          <cell r="E70">
            <v>359.46</v>
          </cell>
          <cell r="F70">
            <v>377.69</v>
          </cell>
          <cell r="G70">
            <v>396.82</v>
          </cell>
          <cell r="H70">
            <v>0</v>
          </cell>
        </row>
        <row r="71">
          <cell r="A71" t="str">
            <v>6109</v>
          </cell>
          <cell r="B71" t="str">
            <v>Tributos</v>
          </cell>
          <cell r="C71">
            <v>-3.91</v>
          </cell>
          <cell r="D71">
            <v>-2.4</v>
          </cell>
          <cell r="E71">
            <v>0</v>
          </cell>
          <cell r="F71">
            <v>0</v>
          </cell>
          <cell r="G71">
            <v>0</v>
          </cell>
          <cell r="H71">
            <v>0</v>
          </cell>
        </row>
        <row r="72">
          <cell r="A72" t="str">
            <v>6108</v>
          </cell>
          <cell r="B72" t="str">
            <v>Costes transferidos Sector</v>
          </cell>
          <cell r="C72">
            <v>0</v>
          </cell>
          <cell r="D72">
            <v>0</v>
          </cell>
          <cell r="E72">
            <v>0</v>
          </cell>
          <cell r="F72">
            <v>0</v>
          </cell>
          <cell r="G72">
            <v>0</v>
          </cell>
          <cell r="H72">
            <v>0</v>
          </cell>
        </row>
        <row r="73">
          <cell r="A73" t="str">
            <v>6107</v>
          </cell>
          <cell r="B73" t="str">
            <v>Otros</v>
          </cell>
          <cell r="C73">
            <v>0</v>
          </cell>
          <cell r="D73">
            <v>0</v>
          </cell>
          <cell r="E73">
            <v>-21539.79</v>
          </cell>
          <cell r="F73">
            <v>-21507.279999999999</v>
          </cell>
          <cell r="G73">
            <v>-22720.97</v>
          </cell>
          <cell r="H73">
            <v>0</v>
          </cell>
        </row>
        <row r="74">
          <cell r="A74" t="str">
            <v>9014</v>
          </cell>
          <cell r="B74" t="str">
            <v>Resultado Financiero</v>
          </cell>
          <cell r="C74">
            <v>-653.48</v>
          </cell>
          <cell r="D74">
            <v>-739</v>
          </cell>
          <cell r="E74">
            <v>-933.56</v>
          </cell>
          <cell r="F74">
            <v>-1262.46</v>
          </cell>
          <cell r="G74">
            <v>-1122.95</v>
          </cell>
          <cell r="H74">
            <v>0</v>
          </cell>
        </row>
        <row r="75">
          <cell r="A75" t="str">
            <v>7100</v>
          </cell>
          <cell r="B75" t="str">
            <v>Ingresos Financieros</v>
          </cell>
          <cell r="C75">
            <v>6.69</v>
          </cell>
          <cell r="D75">
            <v>0</v>
          </cell>
          <cell r="E75">
            <v>187.98</v>
          </cell>
          <cell r="F75">
            <v>68.23</v>
          </cell>
          <cell r="G75">
            <v>100.15</v>
          </cell>
          <cell r="H75">
            <v>0</v>
          </cell>
        </row>
        <row r="76">
          <cell r="A76" t="str">
            <v>710000</v>
          </cell>
          <cell r="B76" t="str">
            <v>Otros ingresos financieros</v>
          </cell>
          <cell r="C76">
            <v>6.69</v>
          </cell>
          <cell r="D76">
            <v>0</v>
          </cell>
          <cell r="E76">
            <v>187.98</v>
          </cell>
          <cell r="F76">
            <v>68.23</v>
          </cell>
          <cell r="G76">
            <v>100.15</v>
          </cell>
          <cell r="H76">
            <v>0</v>
          </cell>
        </row>
        <row r="77">
          <cell r="A77" t="str">
            <v>6600</v>
          </cell>
          <cell r="B77" t="str">
            <v>Gastos Financieros</v>
          </cell>
          <cell r="C77">
            <v>-660.17</v>
          </cell>
          <cell r="D77">
            <v>-739</v>
          </cell>
          <cell r="E77">
            <v>-1121.54</v>
          </cell>
          <cell r="F77">
            <v>-1330.69</v>
          </cell>
          <cell r="G77">
            <v>-1223.0999999999999</v>
          </cell>
          <cell r="H77">
            <v>0</v>
          </cell>
        </row>
        <row r="78">
          <cell r="A78" t="str">
            <v>660001</v>
          </cell>
          <cell r="B78" t="str">
            <v>Gastos financieros por deudas</v>
          </cell>
          <cell r="C78">
            <v>-645.42999999999995</v>
          </cell>
          <cell r="D78">
            <v>0</v>
          </cell>
          <cell r="E78">
            <v>0</v>
          </cell>
          <cell r="F78">
            <v>0</v>
          </cell>
          <cell r="G78">
            <v>0</v>
          </cell>
          <cell r="H78">
            <v>0</v>
          </cell>
        </row>
        <row r="79">
          <cell r="A79" t="str">
            <v>660000</v>
          </cell>
          <cell r="B79" t="str">
            <v>Otros gastos financieros</v>
          </cell>
          <cell r="C79">
            <v>-14.73</v>
          </cell>
          <cell r="D79">
            <v>-739</v>
          </cell>
          <cell r="E79">
            <v>-1121.54</v>
          </cell>
          <cell r="F79">
            <v>-1330.69</v>
          </cell>
          <cell r="G79">
            <v>-1223.0999999999999</v>
          </cell>
          <cell r="H79">
            <v>0</v>
          </cell>
        </row>
        <row r="80">
          <cell r="A80" t="str">
            <v>710002</v>
          </cell>
          <cell r="B80" t="str">
            <v>Ingresos particip. capital ej. anteriores</v>
          </cell>
          <cell r="C80">
            <v>523.48</v>
          </cell>
          <cell r="D80">
            <v>435</v>
          </cell>
          <cell r="E80">
            <v>0</v>
          </cell>
          <cell r="F80">
            <v>0</v>
          </cell>
          <cell r="G80">
            <v>0</v>
          </cell>
          <cell r="H80">
            <v>0</v>
          </cell>
        </row>
        <row r="81">
          <cell r="A81" t="str">
            <v>710002.01</v>
          </cell>
          <cell r="B81" t="str">
            <v>Ingr. particip. capital ej. anteriores (Subsect2)</v>
          </cell>
          <cell r="C81">
            <v>523.48</v>
          </cell>
          <cell r="D81">
            <v>435</v>
          </cell>
          <cell r="E81">
            <v>0</v>
          </cell>
          <cell r="F81">
            <v>0</v>
          </cell>
          <cell r="G81">
            <v>0</v>
          </cell>
          <cell r="H81">
            <v>0</v>
          </cell>
        </row>
        <row r="82">
          <cell r="A82" t="str">
            <v>720000</v>
          </cell>
          <cell r="B82" t="str">
            <v>Asistencia técnica Neta</v>
          </cell>
          <cell r="C82">
            <v>363.67</v>
          </cell>
          <cell r="D82">
            <v>437.97</v>
          </cell>
          <cell r="E82">
            <v>0</v>
          </cell>
          <cell r="F82">
            <v>0</v>
          </cell>
          <cell r="G82">
            <v>0</v>
          </cell>
          <cell r="H82">
            <v>0</v>
          </cell>
        </row>
        <row r="83">
          <cell r="A83" t="str">
            <v>750015</v>
          </cell>
          <cell r="B83" t="str">
            <v>Ingresos por Asistencia Técnica</v>
          </cell>
          <cell r="C83">
            <v>363.67</v>
          </cell>
          <cell r="D83">
            <v>437.97</v>
          </cell>
          <cell r="E83">
            <v>0</v>
          </cell>
          <cell r="F83">
            <v>0</v>
          </cell>
          <cell r="G83">
            <v>0</v>
          </cell>
          <cell r="H83">
            <v>0</v>
          </cell>
        </row>
        <row r="84">
          <cell r="A84" t="str">
            <v>750005</v>
          </cell>
          <cell r="B84" t="str">
            <v>Gastos por Asistencia Técnica</v>
          </cell>
          <cell r="C84">
            <v>0</v>
          </cell>
          <cell r="D84">
            <v>0</v>
          </cell>
          <cell r="E84">
            <v>0</v>
          </cell>
          <cell r="F84">
            <v>0</v>
          </cell>
          <cell r="G84">
            <v>0</v>
          </cell>
          <cell r="H84">
            <v>0</v>
          </cell>
        </row>
        <row r="85">
          <cell r="A85" t="str">
            <v>6650</v>
          </cell>
          <cell r="B85" t="str">
            <v>Dotacion al Fondo de Comercio</v>
          </cell>
          <cell r="C85">
            <v>-46.38</v>
          </cell>
          <cell r="D85">
            <v>0</v>
          </cell>
          <cell r="E85">
            <v>0</v>
          </cell>
          <cell r="F85">
            <v>0</v>
          </cell>
          <cell r="G85">
            <v>0</v>
          </cell>
          <cell r="H85">
            <v>0</v>
          </cell>
        </row>
        <row r="86">
          <cell r="A86" t="str">
            <v>750006</v>
          </cell>
          <cell r="B86" t="str">
            <v>Dif.por amortiz.degres. y forales</v>
          </cell>
          <cell r="C86">
            <v>-9.27</v>
          </cell>
          <cell r="D86">
            <v>-266.33999999999997</v>
          </cell>
          <cell r="E86">
            <v>0</v>
          </cell>
          <cell r="F86">
            <v>0</v>
          </cell>
          <cell r="G86">
            <v>0</v>
          </cell>
          <cell r="H86">
            <v>0</v>
          </cell>
        </row>
        <row r="87">
          <cell r="A87" t="str">
            <v>7500</v>
          </cell>
          <cell r="B87" t="str">
            <v>Resultado Extraordinario</v>
          </cell>
          <cell r="C87">
            <v>-561.37</v>
          </cell>
          <cell r="D87">
            <v>0</v>
          </cell>
          <cell r="E87">
            <v>0</v>
          </cell>
          <cell r="F87">
            <v>0</v>
          </cell>
          <cell r="G87">
            <v>0</v>
          </cell>
          <cell r="H87">
            <v>0</v>
          </cell>
        </row>
        <row r="88">
          <cell r="A88" t="str">
            <v>750003</v>
          </cell>
          <cell r="B88" t="str">
            <v>Gastos extraordinarios</v>
          </cell>
          <cell r="C88">
            <v>-1269.69</v>
          </cell>
          <cell r="D88">
            <v>0</v>
          </cell>
          <cell r="E88">
            <v>0</v>
          </cell>
          <cell r="F88">
            <v>0</v>
          </cell>
          <cell r="G88">
            <v>0</v>
          </cell>
          <cell r="H88">
            <v>0</v>
          </cell>
        </row>
        <row r="89">
          <cell r="A89" t="str">
            <v>750004</v>
          </cell>
          <cell r="B89" t="str">
            <v>Gastos y perdidas de ejer.anteriores</v>
          </cell>
          <cell r="C89">
            <v>-37.67</v>
          </cell>
          <cell r="D89">
            <v>0</v>
          </cell>
          <cell r="E89">
            <v>0</v>
          </cell>
          <cell r="F89">
            <v>0</v>
          </cell>
          <cell r="G89">
            <v>0</v>
          </cell>
          <cell r="H89">
            <v>0</v>
          </cell>
        </row>
        <row r="90">
          <cell r="A90" t="str">
            <v>750007</v>
          </cell>
          <cell r="B90" t="str">
            <v>Dotac./Rever. depreciac. cartera control</v>
          </cell>
          <cell r="C90">
            <v>0</v>
          </cell>
          <cell r="D90">
            <v>0</v>
          </cell>
          <cell r="E90">
            <v>0</v>
          </cell>
          <cell r="F90">
            <v>0</v>
          </cell>
          <cell r="G90">
            <v>0</v>
          </cell>
          <cell r="H90">
            <v>0</v>
          </cell>
        </row>
        <row r="91">
          <cell r="A91" t="str">
            <v>750007.01</v>
          </cell>
          <cell r="B91" t="str">
            <v>Dotac./Rever. depreciac. cartera control (Subsect2)</v>
          </cell>
          <cell r="C91">
            <v>0</v>
          </cell>
          <cell r="D91">
            <v>0</v>
          </cell>
          <cell r="E91">
            <v>0</v>
          </cell>
          <cell r="F91">
            <v>0</v>
          </cell>
          <cell r="G91">
            <v>0</v>
          </cell>
          <cell r="H91">
            <v>0</v>
          </cell>
        </row>
        <row r="92">
          <cell r="A92" t="str">
            <v>750013</v>
          </cell>
          <cell r="B92" t="str">
            <v>Ingresos extraordinarios</v>
          </cell>
          <cell r="C92">
            <v>657.53</v>
          </cell>
          <cell r="D92">
            <v>0</v>
          </cell>
          <cell r="E92">
            <v>0</v>
          </cell>
          <cell r="F92">
            <v>0</v>
          </cell>
          <cell r="G92">
            <v>0</v>
          </cell>
          <cell r="H92">
            <v>0</v>
          </cell>
        </row>
        <row r="93">
          <cell r="A93" t="str">
            <v>750014</v>
          </cell>
          <cell r="B93" t="str">
            <v>Ingr.y benef. de ejerc.anteriores</v>
          </cell>
          <cell r="C93">
            <v>69.599999999999994</v>
          </cell>
          <cell r="D93">
            <v>0</v>
          </cell>
          <cell r="E93">
            <v>0</v>
          </cell>
          <cell r="F93">
            <v>0</v>
          </cell>
          <cell r="G93">
            <v>0</v>
          </cell>
          <cell r="H93">
            <v>0</v>
          </cell>
        </row>
        <row r="94">
          <cell r="A94" t="str">
            <v>750016</v>
          </cell>
          <cell r="B94" t="str">
            <v>Dotaciones extraord.de inmovilizado</v>
          </cell>
          <cell r="C94">
            <v>0</v>
          </cell>
          <cell r="D94">
            <v>0</v>
          </cell>
          <cell r="E94">
            <v>0</v>
          </cell>
          <cell r="F94">
            <v>0</v>
          </cell>
          <cell r="G94">
            <v>0</v>
          </cell>
          <cell r="H94">
            <v>0</v>
          </cell>
        </row>
        <row r="95">
          <cell r="A95" t="str">
            <v>750018</v>
          </cell>
          <cell r="B95" t="str">
            <v>Subvenciones de Capital</v>
          </cell>
          <cell r="C95">
            <v>18.88</v>
          </cell>
          <cell r="D95">
            <v>0</v>
          </cell>
          <cell r="E95">
            <v>0</v>
          </cell>
          <cell r="F95">
            <v>0</v>
          </cell>
          <cell r="G95">
            <v>0</v>
          </cell>
          <cell r="H95">
            <v>0</v>
          </cell>
        </row>
        <row r="96">
          <cell r="A96" t="str">
            <v>7800</v>
          </cell>
          <cell r="B96" t="str">
            <v>Impuestos</v>
          </cell>
          <cell r="C96">
            <v>-136.66</v>
          </cell>
          <cell r="D96">
            <v>-495</v>
          </cell>
          <cell r="E96">
            <v>-485.76</v>
          </cell>
          <cell r="F96">
            <v>-1060.3499999999999</v>
          </cell>
          <cell r="G96">
            <v>-941.41</v>
          </cell>
          <cell r="H96">
            <v>0</v>
          </cell>
        </row>
        <row r="97">
          <cell r="A97" t="str">
            <v>78000001</v>
          </cell>
          <cell r="B97" t="str">
            <v>Impuesto sobre beneficios</v>
          </cell>
          <cell r="C97">
            <v>-136.66</v>
          </cell>
          <cell r="D97">
            <v>-495</v>
          </cell>
          <cell r="E97">
            <v>-485.76</v>
          </cell>
          <cell r="F97">
            <v>-1060.3499999999999</v>
          </cell>
          <cell r="G97">
            <v>-941.41</v>
          </cell>
          <cell r="H97">
            <v>0</v>
          </cell>
        </row>
      </sheetData>
      <sheetData sheetId="3" refreshError="1">
        <row r="6">
          <cell r="A6" t="str">
            <v>Tipo Inversión I</v>
          </cell>
          <cell r="C6" t="str">
            <v>REAL &amp;VTXTMES&amp; Acumulado</v>
          </cell>
          <cell r="D6" t="str">
            <v>PMP 1 &amp;VTXTMES&amp; PMP 1er Año</v>
          </cell>
          <cell r="E6" t="str">
            <v>PMP 2 &amp;VTXTMES&amp; PMP 2º Año</v>
          </cell>
          <cell r="F6" t="str">
            <v>PMP 3 &amp;VTXTMES&amp; PMP 3º Año</v>
          </cell>
          <cell r="G6" t="str">
            <v>PMP 4 &amp;VTXTMES&amp; PMP 4º Año</v>
          </cell>
          <cell r="H6" t="str">
            <v>PMP 5 &amp;VTXTMES&amp; PMP 5º Año</v>
          </cell>
        </row>
        <row r="7">
          <cell r="A7" t="str">
            <v>ROOT</v>
          </cell>
          <cell r="B7" t="str">
            <v>Inversiones Tipo I</v>
          </cell>
          <cell r="C7">
            <v>3404</v>
          </cell>
          <cell r="D7">
            <v>1377</v>
          </cell>
          <cell r="E7">
            <v>14975</v>
          </cell>
          <cell r="F7">
            <v>11150</v>
          </cell>
          <cell r="G7">
            <v>970</v>
          </cell>
          <cell r="H7">
            <v>0</v>
          </cell>
        </row>
        <row r="8">
          <cell r="A8" t="str">
            <v>INVERSIONES</v>
          </cell>
          <cell r="B8" t="str">
            <v>Total Inv. Primarias</v>
          </cell>
          <cell r="C8">
            <v>3404</v>
          </cell>
          <cell r="D8">
            <v>1377</v>
          </cell>
          <cell r="E8">
            <v>14975</v>
          </cell>
          <cell r="F8">
            <v>11150</v>
          </cell>
          <cell r="G8">
            <v>970</v>
          </cell>
          <cell r="H8">
            <v>0</v>
          </cell>
        </row>
        <row r="9">
          <cell r="A9" t="str">
            <v>REP</v>
          </cell>
          <cell r="B9" t="str">
            <v>Reposición</v>
          </cell>
          <cell r="C9">
            <v>1434</v>
          </cell>
          <cell r="D9">
            <v>693</v>
          </cell>
          <cell r="E9">
            <v>1320</v>
          </cell>
          <cell r="F9">
            <v>820</v>
          </cell>
          <cell r="G9">
            <v>670</v>
          </cell>
          <cell r="H9">
            <v>0</v>
          </cell>
        </row>
        <row r="10">
          <cell r="A10" t="str">
            <v>CRET</v>
          </cell>
          <cell r="B10" t="str">
            <v>Crecimiento</v>
          </cell>
          <cell r="C10">
            <v>1970</v>
          </cell>
          <cell r="D10">
            <v>684</v>
          </cell>
          <cell r="E10">
            <v>0</v>
          </cell>
          <cell r="F10">
            <v>0</v>
          </cell>
          <cell r="G10">
            <v>0</v>
          </cell>
          <cell r="H10">
            <v>0</v>
          </cell>
        </row>
        <row r="11">
          <cell r="A11" t="str">
            <v>CREC</v>
          </cell>
          <cell r="B11" t="str">
            <v>Crecimiento/Expansión- Mantenimiento cli</v>
          </cell>
          <cell r="C11">
            <v>1970</v>
          </cell>
          <cell r="D11">
            <v>0</v>
          </cell>
          <cell r="E11">
            <v>0</v>
          </cell>
          <cell r="F11">
            <v>0</v>
          </cell>
          <cell r="G11">
            <v>0</v>
          </cell>
          <cell r="H11">
            <v>0</v>
          </cell>
        </row>
        <row r="12">
          <cell r="A12" t="str">
            <v>CREC</v>
          </cell>
          <cell r="B12" t="str">
            <v>Crecimiento/Expansión- Mantenimiento cli</v>
          </cell>
          <cell r="C12">
            <v>1970</v>
          </cell>
          <cell r="D12">
            <v>0</v>
          </cell>
          <cell r="E12">
            <v>0</v>
          </cell>
          <cell r="F12">
            <v>0</v>
          </cell>
          <cell r="G12">
            <v>0</v>
          </cell>
          <cell r="H12">
            <v>0</v>
          </cell>
        </row>
        <row r="13">
          <cell r="A13" t="str">
            <v>CREC1</v>
          </cell>
          <cell r="B13" t="str">
            <v>Crecimiento/Expansión- Nuevos clientes</v>
          </cell>
          <cell r="C13">
            <v>0</v>
          </cell>
          <cell r="D13">
            <v>684</v>
          </cell>
          <cell r="E13">
            <v>0</v>
          </cell>
          <cell r="F13">
            <v>0</v>
          </cell>
          <cell r="G13">
            <v>0</v>
          </cell>
          <cell r="H13">
            <v>0</v>
          </cell>
        </row>
        <row r="14">
          <cell r="A14" t="str">
            <v>ESTR</v>
          </cell>
          <cell r="B14" t="str">
            <v>Estratégica</v>
          </cell>
          <cell r="C14">
            <v>0</v>
          </cell>
          <cell r="D14">
            <v>0</v>
          </cell>
          <cell r="E14">
            <v>13655</v>
          </cell>
          <cell r="F14">
            <v>10330</v>
          </cell>
          <cell r="G14">
            <v>300</v>
          </cell>
          <cell r="H14">
            <v>0</v>
          </cell>
        </row>
        <row r="15">
          <cell r="A15" t="str">
            <v>ESTR</v>
          </cell>
          <cell r="B15" t="str">
            <v>Estratégica</v>
          </cell>
          <cell r="C15">
            <v>0</v>
          </cell>
          <cell r="D15">
            <v>0</v>
          </cell>
          <cell r="E15">
            <v>13655</v>
          </cell>
          <cell r="F15">
            <v>10330</v>
          </cell>
          <cell r="G15">
            <v>300</v>
          </cell>
          <cell r="H15">
            <v>0</v>
          </cell>
        </row>
      </sheetData>
      <sheetData sheetId="4" refreshError="1">
        <row r="6">
          <cell r="A6" t="str">
            <v>Tipo Inversión II</v>
          </cell>
          <cell r="C6" t="str">
            <v>REAL &amp;VTXTMES&amp; Acumulado</v>
          </cell>
          <cell r="D6" t="str">
            <v>PMP 1 &amp;VTXTMES&amp; PMP 1er Año</v>
          </cell>
          <cell r="E6" t="str">
            <v>PMP 2 &amp;VTXTMES&amp; PMP 2º Año</v>
          </cell>
          <cell r="F6" t="str">
            <v>PMP 3 &amp;VTXTMES&amp; PMP 3º Año</v>
          </cell>
          <cell r="G6" t="str">
            <v xml:space="preserve"> PMP 4 &amp;VTXTMES&amp; PMP 4º Año</v>
          </cell>
          <cell r="H6" t="str">
            <v>PMP 5 &amp;VTXTMES&amp; PMP 5º Año</v>
          </cell>
        </row>
        <row r="7">
          <cell r="A7" t="str">
            <v>ROOT</v>
          </cell>
          <cell r="B7" t="str">
            <v>Inversiones Tipo II</v>
          </cell>
          <cell r="C7">
            <v>3404</v>
          </cell>
          <cell r="D7">
            <v>1377</v>
          </cell>
          <cell r="E7">
            <v>14975</v>
          </cell>
          <cell r="F7">
            <v>11150</v>
          </cell>
          <cell r="G7">
            <v>970</v>
          </cell>
          <cell r="H7">
            <v>0</v>
          </cell>
        </row>
        <row r="8">
          <cell r="A8" t="str">
            <v>INVERSIONES</v>
          </cell>
          <cell r="B8" t="str">
            <v>Total Inv. primarias</v>
          </cell>
          <cell r="C8">
            <v>3404</v>
          </cell>
          <cell r="D8">
            <v>1377</v>
          </cell>
          <cell r="E8">
            <v>14975</v>
          </cell>
          <cell r="F8">
            <v>11150</v>
          </cell>
          <cell r="G8">
            <v>970</v>
          </cell>
          <cell r="H8">
            <v>0</v>
          </cell>
        </row>
        <row r="9">
          <cell r="A9" t="str">
            <v>INMAT</v>
          </cell>
          <cell r="B9" t="str">
            <v>Inmaterial</v>
          </cell>
          <cell r="C9">
            <v>200</v>
          </cell>
          <cell r="D9">
            <v>72</v>
          </cell>
          <cell r="E9">
            <v>0</v>
          </cell>
          <cell r="F9">
            <v>0</v>
          </cell>
          <cell r="G9">
            <v>0</v>
          </cell>
          <cell r="H9">
            <v>0</v>
          </cell>
        </row>
        <row r="10">
          <cell r="A10" t="str">
            <v>MAT</v>
          </cell>
          <cell r="B10" t="str">
            <v>Material</v>
          </cell>
          <cell r="C10">
            <v>3204</v>
          </cell>
          <cell r="D10">
            <v>1305</v>
          </cell>
          <cell r="E10">
            <v>14975</v>
          </cell>
          <cell r="F10">
            <v>11150</v>
          </cell>
          <cell r="G10">
            <v>970</v>
          </cell>
          <cell r="H10">
            <v>0</v>
          </cell>
        </row>
        <row r="11">
          <cell r="A11" t="str">
            <v>MAT</v>
          </cell>
          <cell r="B11" t="str">
            <v>Material</v>
          </cell>
          <cell r="C11">
            <v>3204</v>
          </cell>
          <cell r="D11">
            <v>1305</v>
          </cell>
          <cell r="E11">
            <v>14975</v>
          </cell>
          <cell r="F11">
            <v>11150</v>
          </cell>
          <cell r="G11">
            <v>970</v>
          </cell>
          <cell r="H11">
            <v>0</v>
          </cell>
        </row>
      </sheetData>
      <sheetData sheetId="5" refreshError="1">
        <row r="7">
          <cell r="A7" t="str">
            <v>Tipo Contrato</v>
          </cell>
          <cell r="C7" t="str">
            <v>REAL &amp;VTXTMES&amp; Actual</v>
          </cell>
          <cell r="D7" t="str">
            <v>PMP 1 &amp;VTXTMES&amp; PMP 1er Año</v>
          </cell>
          <cell r="E7" t="str">
            <v>PMP 2 &amp;VTXTMES&amp; PMP 2º Año</v>
          </cell>
          <cell r="F7" t="str">
            <v>PMP 3 &amp;VTXTMES&amp; PMP 3º Año</v>
          </cell>
          <cell r="G7" t="str">
            <v>PMP 4 &amp;VTXTMES&amp; PMP 4º Año</v>
          </cell>
          <cell r="H7" t="str">
            <v>PMP 5 &amp;VTXTMES&amp; PMP 5º Año</v>
          </cell>
        </row>
        <row r="8">
          <cell r="A8" t="str">
            <v>ROOT</v>
          </cell>
          <cell r="B8" t="str">
            <v>Jerarquía tipo contrato</v>
          </cell>
          <cell r="C8">
            <v>136</v>
          </cell>
          <cell r="D8">
            <v>146</v>
          </cell>
          <cell r="E8">
            <v>146</v>
          </cell>
          <cell r="F8">
            <v>146</v>
          </cell>
          <cell r="G8">
            <v>146</v>
          </cell>
          <cell r="H8">
            <v>0</v>
          </cell>
        </row>
        <row r="9">
          <cell r="A9" t="str">
            <v>FIJO</v>
          </cell>
          <cell r="B9" t="str">
            <v>Fijo</v>
          </cell>
          <cell r="C9">
            <v>111</v>
          </cell>
          <cell r="D9">
            <v>121</v>
          </cell>
          <cell r="E9">
            <v>121</v>
          </cell>
          <cell r="F9">
            <v>121</v>
          </cell>
          <cell r="G9">
            <v>121</v>
          </cell>
          <cell r="H9">
            <v>0</v>
          </cell>
        </row>
        <row r="10">
          <cell r="A10" t="str">
            <v>EVENT</v>
          </cell>
          <cell r="B10" t="str">
            <v>Eventual</v>
          </cell>
          <cell r="C10">
            <v>25</v>
          </cell>
          <cell r="D10">
            <v>25</v>
          </cell>
          <cell r="E10">
            <v>25</v>
          </cell>
          <cell r="F10">
            <v>25</v>
          </cell>
          <cell r="G10">
            <v>25</v>
          </cell>
          <cell r="H10">
            <v>0</v>
          </cell>
        </row>
        <row r="11">
          <cell r="A11" t="str">
            <v>EVEPROD</v>
          </cell>
          <cell r="B11" t="str">
            <v>Contrato eventual circunstancias produc.</v>
          </cell>
          <cell r="C11">
            <v>18</v>
          </cell>
          <cell r="D11">
            <v>16</v>
          </cell>
          <cell r="E11">
            <v>0</v>
          </cell>
          <cell r="F11">
            <v>0</v>
          </cell>
          <cell r="G11">
            <v>0</v>
          </cell>
          <cell r="H11">
            <v>0</v>
          </cell>
        </row>
        <row r="12">
          <cell r="A12" t="str">
            <v>EVEOBRA</v>
          </cell>
          <cell r="B12" t="str">
            <v>Contrato eventual de obra o servicio</v>
          </cell>
          <cell r="C12">
            <v>7</v>
          </cell>
          <cell r="D12">
            <v>8</v>
          </cell>
          <cell r="E12">
            <v>0</v>
          </cell>
          <cell r="F12">
            <v>0</v>
          </cell>
          <cell r="G12">
            <v>0</v>
          </cell>
          <cell r="H12">
            <v>0</v>
          </cell>
        </row>
        <row r="13">
          <cell r="A13" t="str">
            <v>EVEINTER</v>
          </cell>
          <cell r="B13" t="str">
            <v>Contrato eventual de interinaje</v>
          </cell>
          <cell r="C13">
            <v>0</v>
          </cell>
          <cell r="D13">
            <v>1</v>
          </cell>
          <cell r="E13">
            <v>0</v>
          </cell>
          <cell r="F13">
            <v>0</v>
          </cell>
          <cell r="G13">
            <v>0</v>
          </cell>
          <cell r="H13">
            <v>0</v>
          </cell>
        </row>
        <row r="14">
          <cell r="A14" t="str">
            <v>EVEOTROS</v>
          </cell>
          <cell r="B14" t="str">
            <v>Contrato eventual - Otras modalidades</v>
          </cell>
          <cell r="C14">
            <v>0</v>
          </cell>
          <cell r="D14">
            <v>0</v>
          </cell>
          <cell r="E14">
            <v>25</v>
          </cell>
          <cell r="F14">
            <v>25</v>
          </cell>
          <cell r="G14">
            <v>25</v>
          </cell>
          <cell r="H14">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t="str">
            <v>ECOCAT</v>
          </cell>
        </row>
        <row r="7">
          <cell r="B7" t="str">
            <v>Miles</v>
          </cell>
        </row>
        <row r="8">
          <cell r="B8" t="str">
            <v>Euros</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Table w. Dilution Effects"/>
      <sheetName val="Data Table"/>
      <sheetName val="Profit"/>
      <sheetName val="Promote "/>
      <sheetName val="Assumptions"/>
      <sheetName val="Sources &amp; Uses"/>
      <sheetName val="Comb. Oper. &amp; BS Data. "/>
      <sheetName val="Project Controls"/>
      <sheetName val="Existing Portfolio"/>
      <sheetName val="Balance Sheet"/>
      <sheetName val="Exisiting Asset Projections"/>
      <sheetName val="Active Senior Co"/>
      <sheetName val="Existing Asset Debt"/>
      <sheetName val="Ind Fee Business"/>
      <sheetName val="New Development Project"/>
      <sheetName val="Annualized Roll-up"/>
      <sheetName val="New Develop Q Roll-up Control"/>
      <sheetName val="New Develop Q Roll-up Data"/>
      <sheetName val="Green Haven"/>
      <sheetName val="Anahiem Hills"/>
      <sheetName val="Temecula"/>
      <sheetName val="Seacliff"/>
      <sheetName val="Golden Latern"/>
      <sheetName val="Pasadena"/>
    </sheetNames>
    <sheetDataSet>
      <sheetData sheetId="0"/>
      <sheetData sheetId="1"/>
      <sheetData sheetId="2"/>
      <sheetData sheetId="3"/>
      <sheetData sheetId="4" refreshError="1">
        <row r="60">
          <cell r="F60">
            <v>0.06</v>
          </cell>
        </row>
        <row r="64">
          <cell r="F64">
            <v>100</v>
          </cell>
        </row>
        <row r="65">
          <cell r="F65">
            <v>200</v>
          </cell>
        </row>
        <row r="78">
          <cell r="C78">
            <v>2005</v>
          </cell>
        </row>
        <row r="97">
          <cell r="C97" t="str">
            <v>Switch</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rsiones-Sogarisa"/>
      <sheetName val="P&amp;L sector-Sogarisa"/>
      <sheetName val="Inversiones-Ecocat"/>
      <sheetName val="P&amp;L sector-Ecocat"/>
      <sheetName val="DCF Ecocat"/>
      <sheetName val="DCF Sogarisa"/>
      <sheetName val="DCF Greca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Statements"/>
      <sheetName val="Sources-Uses"/>
      <sheetName val="Amortization"/>
      <sheetName val="Summary"/>
    </sheetNames>
    <sheetDataSet>
      <sheetData sheetId="0">
        <row r="8">
          <cell r="F8">
            <v>44561</v>
          </cell>
        </row>
        <row r="14">
          <cell r="F14">
            <v>500</v>
          </cell>
        </row>
        <row r="15">
          <cell r="F15">
            <v>400</v>
          </cell>
        </row>
        <row r="27">
          <cell r="E27">
            <v>400</v>
          </cell>
          <cell r="F27">
            <v>0.04</v>
          </cell>
          <cell r="K27">
            <v>2</v>
          </cell>
        </row>
        <row r="28">
          <cell r="E28">
            <v>0.7</v>
          </cell>
          <cell r="K28">
            <v>3</v>
          </cell>
        </row>
        <row r="29">
          <cell r="K29">
            <v>2</v>
          </cell>
        </row>
        <row r="30">
          <cell r="E30">
            <v>0.5</v>
          </cell>
          <cell r="K30">
            <v>1</v>
          </cell>
        </row>
        <row r="31">
          <cell r="E31">
            <v>0.02</v>
          </cell>
        </row>
        <row r="32">
          <cell r="E32">
            <v>0.05</v>
          </cell>
        </row>
        <row r="33">
          <cell r="K33">
            <v>0.1</v>
          </cell>
        </row>
        <row r="34">
          <cell r="E34">
            <v>0.75</v>
          </cell>
          <cell r="K34">
            <v>0.1</v>
          </cell>
        </row>
        <row r="35">
          <cell r="E35">
            <v>0.2</v>
          </cell>
        </row>
        <row r="36">
          <cell r="E36">
            <v>0.1</v>
          </cell>
        </row>
        <row r="37">
          <cell r="E37">
            <v>0.75</v>
          </cell>
          <cell r="K37">
            <v>10000000</v>
          </cell>
        </row>
        <row r="40">
          <cell r="L40">
            <v>1</v>
          </cell>
        </row>
        <row r="41">
          <cell r="L41">
            <v>2</v>
          </cell>
        </row>
        <row r="42">
          <cell r="L42">
            <v>3</v>
          </cell>
        </row>
        <row r="45">
          <cell r="L45">
            <v>0.4</v>
          </cell>
        </row>
        <row r="46">
          <cell r="L46">
            <v>0.05</v>
          </cell>
        </row>
        <row r="48">
          <cell r="L48">
            <v>39</v>
          </cell>
        </row>
      </sheetData>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Acciona Parkings"/>
      <sheetName val="Balance Maia"/>
      <sheetName val="Balance ACVIL"/>
      <sheetName val="Balanace AGREGADO EX-CINE"/>
      <sheetName val="CINELANDIA"/>
    </sheetNames>
    <sheetDataSet>
      <sheetData sheetId="0" refreshError="1"/>
      <sheetData sheetId="1" refreshError="1"/>
      <sheetData sheetId="2" refreshError="1"/>
      <sheetData sheetId="3" refreshError="1">
        <row r="17">
          <cell r="J17">
            <v>20605.486730000001</v>
          </cell>
          <cell r="K17">
            <v>21693.034169999999</v>
          </cell>
        </row>
        <row r="18">
          <cell r="J18">
            <v>-1263</v>
          </cell>
          <cell r="K18">
            <v>-2289</v>
          </cell>
        </row>
        <row r="20">
          <cell r="J20">
            <v>66025</v>
          </cell>
          <cell r="K20">
            <v>68779</v>
          </cell>
        </row>
        <row r="21">
          <cell r="J21">
            <v>7981</v>
          </cell>
          <cell r="K21">
            <v>9744</v>
          </cell>
        </row>
        <row r="22">
          <cell r="J22">
            <v>49</v>
          </cell>
          <cell r="K22">
            <v>52</v>
          </cell>
        </row>
        <row r="23">
          <cell r="J23">
            <v>8613.4974599999987</v>
          </cell>
          <cell r="K23">
            <v>11096.97284</v>
          </cell>
        </row>
        <row r="24">
          <cell r="J24">
            <v>261</v>
          </cell>
          <cell r="K24">
            <v>631.90020000000004</v>
          </cell>
        </row>
        <row r="25">
          <cell r="J25">
            <v>-19068</v>
          </cell>
          <cell r="K25">
            <v>-21591.37961</v>
          </cell>
        </row>
        <row r="27">
          <cell r="J27">
            <v>6386</v>
          </cell>
          <cell r="K27">
            <v>5391</v>
          </cell>
        </row>
        <row r="28">
          <cell r="J28">
            <v>73.668120000000002</v>
          </cell>
          <cell r="K28">
            <v>79.490750000000006</v>
          </cell>
        </row>
        <row r="29">
          <cell r="J29">
            <v>-1157</v>
          </cell>
          <cell r="K29">
            <v>-496</v>
          </cell>
        </row>
        <row r="35">
          <cell r="J35">
            <v>8</v>
          </cell>
          <cell r="K35">
            <v>0</v>
          </cell>
        </row>
        <row r="36">
          <cell r="J36">
            <v>0</v>
          </cell>
          <cell r="K36">
            <v>0</v>
          </cell>
        </row>
        <row r="38">
          <cell r="J38">
            <v>268.22593000000001</v>
          </cell>
          <cell r="K38">
            <v>243.45854</v>
          </cell>
        </row>
        <row r="39">
          <cell r="J39">
            <v>426</v>
          </cell>
          <cell r="K39">
            <v>1723</v>
          </cell>
        </row>
        <row r="40">
          <cell r="J40">
            <v>61</v>
          </cell>
          <cell r="K40">
            <v>40</v>
          </cell>
        </row>
        <row r="41">
          <cell r="J41">
            <v>1422.25532</v>
          </cell>
          <cell r="K41">
            <v>0.13263</v>
          </cell>
        </row>
        <row r="43">
          <cell r="J43">
            <v>0</v>
          </cell>
          <cell r="K43">
            <v>2000</v>
          </cell>
        </row>
        <row r="44">
          <cell r="J44">
            <v>1641.6337000000001</v>
          </cell>
          <cell r="K44">
            <v>2790.25009</v>
          </cell>
        </row>
        <row r="45">
          <cell r="J45">
            <v>3</v>
          </cell>
          <cell r="K45">
            <v>3</v>
          </cell>
        </row>
        <row r="53">
          <cell r="J53">
            <v>3457.1019999999999</v>
          </cell>
          <cell r="K53">
            <v>3457.1019999999999</v>
          </cell>
        </row>
        <row r="54">
          <cell r="J54">
            <v>26326</v>
          </cell>
          <cell r="K54">
            <v>26326</v>
          </cell>
        </row>
        <row r="56">
          <cell r="J56">
            <v>673</v>
          </cell>
          <cell r="K56">
            <v>674.81605999999999</v>
          </cell>
        </row>
        <row r="57">
          <cell r="J57">
            <v>10599</v>
          </cell>
          <cell r="K57">
            <v>13717.30127</v>
          </cell>
        </row>
        <row r="58">
          <cell r="J58">
            <v>3120.1172700000002</v>
          </cell>
          <cell r="K58">
            <v>4193.5221899999997</v>
          </cell>
        </row>
        <row r="59">
          <cell r="J59">
            <v>0</v>
          </cell>
          <cell r="K59">
            <v>0</v>
          </cell>
        </row>
        <row r="60">
          <cell r="J60">
            <v>0</v>
          </cell>
          <cell r="K60">
            <v>0</v>
          </cell>
        </row>
        <row r="64">
          <cell r="J64">
            <v>263</v>
          </cell>
          <cell r="K64">
            <v>253</v>
          </cell>
        </row>
        <row r="68">
          <cell r="J68">
            <v>-106.39764</v>
          </cell>
          <cell r="K68">
            <v>-132.24315999999999</v>
          </cell>
        </row>
        <row r="69">
          <cell r="J69">
            <v>1190</v>
          </cell>
          <cell r="K69">
            <v>1135</v>
          </cell>
        </row>
        <row r="73">
          <cell r="J73">
            <v>30000</v>
          </cell>
          <cell r="K73">
            <v>30000</v>
          </cell>
        </row>
        <row r="74">
          <cell r="J74">
            <v>2989</v>
          </cell>
          <cell r="K74">
            <v>2890</v>
          </cell>
        </row>
        <row r="75">
          <cell r="J75">
            <v>30</v>
          </cell>
          <cell r="K75">
            <v>30</v>
          </cell>
        </row>
        <row r="76">
          <cell r="J76">
            <v>0</v>
          </cell>
          <cell r="K76">
            <v>0</v>
          </cell>
        </row>
        <row r="81">
          <cell r="J81">
            <v>4591.2405399999998</v>
          </cell>
          <cell r="K81">
            <v>7001.4503800000002</v>
          </cell>
        </row>
        <row r="83">
          <cell r="J83">
            <v>4983.4077799999995</v>
          </cell>
          <cell r="K83">
            <v>5735.9651699999995</v>
          </cell>
        </row>
        <row r="84">
          <cell r="J84">
            <v>76</v>
          </cell>
          <cell r="K84">
            <v>56</v>
          </cell>
        </row>
        <row r="86">
          <cell r="J86">
            <v>1374.34896</v>
          </cell>
          <cell r="K86">
            <v>1687.44748</v>
          </cell>
        </row>
        <row r="87">
          <cell r="J87">
            <v>175</v>
          </cell>
          <cell r="K87">
            <v>289</v>
          </cell>
        </row>
        <row r="89">
          <cell r="J89">
            <v>145.51267999999999</v>
          </cell>
          <cell r="K89">
            <v>281.42576000000003</v>
          </cell>
        </row>
        <row r="90">
          <cell r="J90">
            <v>2404.4242399999998</v>
          </cell>
          <cell r="K90">
            <v>2206.4242399999998</v>
          </cell>
        </row>
        <row r="91">
          <cell r="J91">
            <v>91.088070000000002</v>
          </cell>
          <cell r="K91">
            <v>133.72492</v>
          </cell>
        </row>
      </sheetData>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 w reno &amp; 2009 after reno"/>
      <sheetName val="2008 wo reno"/>
      <sheetName val="Paramount 2008  2009 reno 09-13"/>
      <sheetName val="Deal Summary"/>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misión acciones"/>
      <sheetName val="Amort. mat."/>
      <sheetName val="P&amp;G"/>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 Cost"/>
      <sheetName val="Rent CF"/>
      <sheetName val="Cash Flow Summary"/>
      <sheetName val="Areas"/>
      <sheetName val="Loan Amortization Schedule"/>
      <sheetName val="Informacion Prestamo"/>
      <sheetName val="Sheet1"/>
    </sheetNames>
    <sheetDataSet>
      <sheetData sheetId="0">
        <row r="35">
          <cell r="E35">
            <v>218025</v>
          </cell>
        </row>
      </sheetData>
      <sheetData sheetId="1"/>
      <sheetData sheetId="2"/>
      <sheetData sheetId="3"/>
      <sheetData sheetId="4">
        <row r="1">
          <cell r="A1" t="str">
            <v>Loan Amortization Schedule</v>
          </cell>
        </row>
        <row r="4">
          <cell r="B4" t="str">
            <v>Enter values</v>
          </cell>
          <cell r="H4" t="str">
            <v>Loan summary</v>
          </cell>
        </row>
        <row r="5">
          <cell r="C5" t="str">
            <v>Loan amount</v>
          </cell>
          <cell r="D5">
            <v>6557513.5839999989</v>
          </cell>
          <cell r="I5" t="str">
            <v>Scheduled payment</v>
          </cell>
          <cell r="J5">
            <v>50164.538830630438</v>
          </cell>
        </row>
        <row r="6">
          <cell r="C6" t="str">
            <v>Annual interest rate</v>
          </cell>
          <cell r="D6">
            <v>4.4999999999999998E-2</v>
          </cell>
          <cell r="I6" t="str">
            <v>Scheduled number of payments</v>
          </cell>
          <cell r="J6">
            <v>180</v>
          </cell>
        </row>
        <row r="7">
          <cell r="C7" t="str">
            <v>Loan period in years</v>
          </cell>
          <cell r="D7">
            <v>15</v>
          </cell>
          <cell r="I7" t="str">
            <v>Actual number of payments</v>
          </cell>
          <cell r="J7">
            <v>180</v>
          </cell>
        </row>
        <row r="8">
          <cell r="C8" t="str">
            <v>Number of payments per year</v>
          </cell>
          <cell r="D8">
            <v>12</v>
          </cell>
          <cell r="I8" t="str">
            <v>Total early payments</v>
          </cell>
          <cell r="J8">
            <v>0</v>
          </cell>
        </row>
        <row r="9">
          <cell r="C9" t="str">
            <v>Start date of loan</v>
          </cell>
          <cell r="D9">
            <v>42339</v>
          </cell>
          <cell r="I9" t="str">
            <v>Total interest</v>
          </cell>
          <cell r="J9">
            <v>2472103.4055134817</v>
          </cell>
        </row>
        <row r="10">
          <cell r="C10" t="str">
            <v>Optional extra payments</v>
          </cell>
        </row>
        <row r="12">
          <cell r="B12" t="str">
            <v>Lender name:</v>
          </cell>
          <cell r="C12" t="str">
            <v>Dos Casas/ Cevicheria</v>
          </cell>
        </row>
        <row r="16">
          <cell r="A16" t="str">
            <v>Pmt. No.</v>
          </cell>
          <cell r="B16" t="str">
            <v>Payment Date</v>
          </cell>
          <cell r="C16" t="str">
            <v>Beginning Balance</v>
          </cell>
          <cell r="D16" t="str">
            <v>Scheduled Payment</v>
          </cell>
          <cell r="E16" t="str">
            <v>Extra Payment</v>
          </cell>
          <cell r="F16" t="str">
            <v>Total Payment</v>
          </cell>
          <cell r="G16" t="str">
            <v>Principal</v>
          </cell>
          <cell r="H16" t="str">
            <v>Interest</v>
          </cell>
          <cell r="I16" t="str">
            <v>Ending Balance</v>
          </cell>
          <cell r="J16" t="str">
            <v>Cumulative Interest</v>
          </cell>
        </row>
        <row r="18">
          <cell r="A18">
            <v>1</v>
          </cell>
          <cell r="B18">
            <v>42370</v>
          </cell>
          <cell r="C18">
            <v>6557513.5839999989</v>
          </cell>
          <cell r="D18">
            <v>50164.538830630438</v>
          </cell>
          <cell r="E18">
            <v>0</v>
          </cell>
          <cell r="F18">
            <v>50164.538830630438</v>
          </cell>
          <cell r="G18">
            <v>25573.862890630444</v>
          </cell>
          <cell r="H18">
            <v>24590.675939999994</v>
          </cell>
          <cell r="I18">
            <v>6531939.7211093688</v>
          </cell>
          <cell r="J18">
            <v>24590.675939999994</v>
          </cell>
        </row>
        <row r="19">
          <cell r="A19">
            <v>2</v>
          </cell>
          <cell r="B19">
            <v>42401</v>
          </cell>
          <cell r="C19">
            <v>6531939.7211093688</v>
          </cell>
          <cell r="D19">
            <v>50164.538830630438</v>
          </cell>
          <cell r="E19">
            <v>0</v>
          </cell>
          <cell r="F19">
            <v>50164.538830630438</v>
          </cell>
          <cell r="G19">
            <v>25669.764876470304</v>
          </cell>
          <cell r="H19">
            <v>24494.773954160133</v>
          </cell>
          <cell r="I19">
            <v>6506269.9562328989</v>
          </cell>
          <cell r="J19">
            <v>49085.449894160127</v>
          </cell>
        </row>
        <row r="20">
          <cell r="A20">
            <v>3</v>
          </cell>
          <cell r="B20">
            <v>42430</v>
          </cell>
          <cell r="C20">
            <v>6506269.9562328989</v>
          </cell>
          <cell r="D20">
            <v>50164.538830630438</v>
          </cell>
          <cell r="E20">
            <v>0</v>
          </cell>
          <cell r="F20">
            <v>50164.538830630438</v>
          </cell>
          <cell r="G20">
            <v>25766.026494757069</v>
          </cell>
          <cell r="H20">
            <v>24398.512335873369</v>
          </cell>
          <cell r="I20">
            <v>6480503.9297381416</v>
          </cell>
          <cell r="J20">
            <v>73483.962230033503</v>
          </cell>
        </row>
        <row r="21">
          <cell r="A21">
            <v>4</v>
          </cell>
          <cell r="B21">
            <v>42461</v>
          </cell>
          <cell r="C21">
            <v>6480503.9297381416</v>
          </cell>
          <cell r="D21">
            <v>50164.538830630438</v>
          </cell>
          <cell r="E21">
            <v>0</v>
          </cell>
          <cell r="F21">
            <v>50164.538830630438</v>
          </cell>
          <cell r="G21">
            <v>25862.649094112407</v>
          </cell>
          <cell r="H21">
            <v>24301.889736518031</v>
          </cell>
          <cell r="I21">
            <v>6454641.2806440294</v>
          </cell>
          <cell r="J21">
            <v>97785.851966551534</v>
          </cell>
        </row>
        <row r="22">
          <cell r="A22">
            <v>5</v>
          </cell>
          <cell r="B22">
            <v>42491</v>
          </cell>
          <cell r="C22">
            <v>6454641.2806440294</v>
          </cell>
          <cell r="D22">
            <v>50164.538830630438</v>
          </cell>
          <cell r="E22">
            <v>0</v>
          </cell>
          <cell r="F22">
            <v>50164.538830630438</v>
          </cell>
          <cell r="G22">
            <v>25959.634028215329</v>
          </cell>
          <cell r="H22">
            <v>24204.904802415109</v>
          </cell>
          <cell r="I22">
            <v>6428681.6466158144</v>
          </cell>
          <cell r="J22">
            <v>121990.75676896665</v>
          </cell>
        </row>
        <row r="23">
          <cell r="A23">
            <v>6</v>
          </cell>
          <cell r="B23">
            <v>42522</v>
          </cell>
          <cell r="C23">
            <v>6428681.6466158144</v>
          </cell>
          <cell r="D23">
            <v>50164.538830630438</v>
          </cell>
          <cell r="E23">
            <v>0</v>
          </cell>
          <cell r="F23">
            <v>50164.538830630438</v>
          </cell>
          <cell r="G23">
            <v>26056.982655821135</v>
          </cell>
          <cell r="H23">
            <v>24107.556174809302</v>
          </cell>
          <cell r="I23">
            <v>6402624.663959993</v>
          </cell>
          <cell r="J23">
            <v>146098.31294377596</v>
          </cell>
        </row>
        <row r="24">
          <cell r="A24">
            <v>7</v>
          </cell>
          <cell r="B24">
            <v>42552</v>
          </cell>
          <cell r="C24">
            <v>6402624.663959993</v>
          </cell>
          <cell r="D24">
            <v>50164.538830630438</v>
          </cell>
          <cell r="E24">
            <v>0</v>
          </cell>
          <cell r="F24">
            <v>50164.538830630438</v>
          </cell>
          <cell r="G24">
            <v>26154.696340780461</v>
          </cell>
          <cell r="H24">
            <v>24009.842489849976</v>
          </cell>
          <cell r="I24">
            <v>6376469.9676192123</v>
          </cell>
          <cell r="J24">
            <v>170108.15543362594</v>
          </cell>
        </row>
        <row r="25">
          <cell r="A25">
            <v>8</v>
          </cell>
          <cell r="B25">
            <v>42583</v>
          </cell>
          <cell r="C25">
            <v>6376469.9676192123</v>
          </cell>
          <cell r="D25">
            <v>50164.538830630438</v>
          </cell>
          <cell r="E25">
            <v>0</v>
          </cell>
          <cell r="F25">
            <v>50164.538830630438</v>
          </cell>
          <cell r="G25">
            <v>26252.776452058391</v>
          </cell>
          <cell r="H25">
            <v>23911.762378572046</v>
          </cell>
          <cell r="I25">
            <v>6350217.1911671543</v>
          </cell>
          <cell r="J25">
            <v>194019.91781219799</v>
          </cell>
        </row>
        <row r="26">
          <cell r="A26">
            <v>9</v>
          </cell>
          <cell r="B26">
            <v>42614</v>
          </cell>
          <cell r="C26">
            <v>6350217.1911671543</v>
          </cell>
          <cell r="D26">
            <v>50164.538830630438</v>
          </cell>
          <cell r="E26">
            <v>0</v>
          </cell>
          <cell r="F26">
            <v>50164.538830630438</v>
          </cell>
          <cell r="G26">
            <v>26351.224363753612</v>
          </cell>
          <cell r="H26">
            <v>23813.314466876825</v>
          </cell>
          <cell r="I26">
            <v>6323865.9668034008</v>
          </cell>
          <cell r="J26">
            <v>217833.23227907481</v>
          </cell>
        </row>
        <row r="27">
          <cell r="A27">
            <v>10</v>
          </cell>
          <cell r="B27">
            <v>42644</v>
          </cell>
          <cell r="C27">
            <v>6323865.9668034008</v>
          </cell>
          <cell r="D27">
            <v>50164.538830630438</v>
          </cell>
          <cell r="E27">
            <v>0</v>
          </cell>
          <cell r="F27">
            <v>50164.538830630438</v>
          </cell>
          <cell r="G27">
            <v>26450.041455117684</v>
          </cell>
          <cell r="H27">
            <v>23714.497375512754</v>
          </cell>
          <cell r="I27">
            <v>6297415.9253482828</v>
          </cell>
          <cell r="J27">
            <v>241547.72965458757</v>
          </cell>
        </row>
        <row r="28">
          <cell r="A28">
            <v>11</v>
          </cell>
          <cell r="B28">
            <v>42675</v>
          </cell>
          <cell r="C28">
            <v>6297415.9253482828</v>
          </cell>
          <cell r="D28">
            <v>50164.538830630438</v>
          </cell>
          <cell r="E28">
            <v>0</v>
          </cell>
          <cell r="F28">
            <v>50164.538830630438</v>
          </cell>
          <cell r="G28">
            <v>26549.229110574379</v>
          </cell>
          <cell r="H28">
            <v>23615.309720056059</v>
          </cell>
          <cell r="I28">
            <v>6270866.6962377084</v>
          </cell>
          <cell r="J28">
            <v>265163.03937464365</v>
          </cell>
        </row>
        <row r="29">
          <cell r="A29">
            <v>12</v>
          </cell>
          <cell r="B29">
            <v>42705</v>
          </cell>
          <cell r="C29">
            <v>6270866.6962377084</v>
          </cell>
          <cell r="D29">
            <v>50164.538830630438</v>
          </cell>
          <cell r="E29">
            <v>0</v>
          </cell>
          <cell r="F29">
            <v>50164.538830630438</v>
          </cell>
          <cell r="G29">
            <v>26648.788719739034</v>
          </cell>
          <cell r="H29">
            <v>23515.750110891404</v>
          </cell>
          <cell r="I29">
            <v>6244217.9075179696</v>
          </cell>
          <cell r="J29">
            <v>288678.78948553506</v>
          </cell>
        </row>
        <row r="30">
          <cell r="A30">
            <v>13</v>
          </cell>
          <cell r="B30">
            <v>42736</v>
          </cell>
          <cell r="C30">
            <v>6244217.9075179696</v>
          </cell>
          <cell r="D30">
            <v>50164.538830630438</v>
          </cell>
          <cell r="E30">
            <v>0</v>
          </cell>
          <cell r="F30">
            <v>50164.538830630438</v>
          </cell>
          <cell r="G30">
            <v>26748.72167743805</v>
          </cell>
          <cell r="H30">
            <v>23415.817153192387</v>
          </cell>
          <cell r="I30">
            <v>6217469.1858405313</v>
          </cell>
          <cell r="J30">
            <v>312094.60663872748</v>
          </cell>
        </row>
        <row r="31">
          <cell r="A31">
            <v>14</v>
          </cell>
          <cell r="B31">
            <v>42767</v>
          </cell>
          <cell r="C31">
            <v>6217469.1858405313</v>
          </cell>
          <cell r="D31">
            <v>50164.538830630438</v>
          </cell>
          <cell r="E31">
            <v>0</v>
          </cell>
          <cell r="F31">
            <v>50164.538830630438</v>
          </cell>
          <cell r="G31">
            <v>26849.029383728444</v>
          </cell>
          <cell r="H31">
            <v>23315.509446901993</v>
          </cell>
          <cell r="I31">
            <v>6190620.156456803</v>
          </cell>
          <cell r="J31">
            <v>335410.11608562944</v>
          </cell>
        </row>
        <row r="32">
          <cell r="A32">
            <v>15</v>
          </cell>
          <cell r="B32">
            <v>42795</v>
          </cell>
          <cell r="C32">
            <v>6190620.156456803</v>
          </cell>
          <cell r="D32">
            <v>50164.538830630438</v>
          </cell>
          <cell r="E32">
            <v>0</v>
          </cell>
          <cell r="F32">
            <v>50164.538830630438</v>
          </cell>
          <cell r="G32">
            <v>26949.713243917427</v>
          </cell>
          <cell r="H32">
            <v>23214.82558671301</v>
          </cell>
          <cell r="I32">
            <v>6163670.4432128854</v>
          </cell>
          <cell r="J32">
            <v>358624.94167234248</v>
          </cell>
        </row>
        <row r="33">
          <cell r="A33">
            <v>16</v>
          </cell>
          <cell r="B33">
            <v>42826</v>
          </cell>
          <cell r="C33">
            <v>6163670.4432128854</v>
          </cell>
          <cell r="D33">
            <v>50164.538830630438</v>
          </cell>
          <cell r="E33">
            <v>0</v>
          </cell>
          <cell r="F33">
            <v>50164.538830630438</v>
          </cell>
          <cell r="G33">
            <v>27050.774668582118</v>
          </cell>
          <cell r="H33">
            <v>23113.764162048319</v>
          </cell>
          <cell r="I33">
            <v>6136619.6685443036</v>
          </cell>
          <cell r="J33">
            <v>381738.70583439083</v>
          </cell>
        </row>
        <row r="34">
          <cell r="A34">
            <v>17</v>
          </cell>
          <cell r="B34">
            <v>42856</v>
          </cell>
          <cell r="C34">
            <v>6136619.6685443036</v>
          </cell>
          <cell r="D34">
            <v>50164.538830630438</v>
          </cell>
          <cell r="E34">
            <v>0</v>
          </cell>
          <cell r="F34">
            <v>50164.538830630438</v>
          </cell>
          <cell r="G34">
            <v>27152.215073589297</v>
          </cell>
          <cell r="H34">
            <v>23012.32375704114</v>
          </cell>
          <cell r="I34">
            <v>6109467.4534707144</v>
          </cell>
          <cell r="J34">
            <v>404751.02959143196</v>
          </cell>
        </row>
        <row r="35">
          <cell r="A35">
            <v>18</v>
          </cell>
          <cell r="B35">
            <v>42887</v>
          </cell>
          <cell r="C35">
            <v>6109467.4534707144</v>
          </cell>
          <cell r="D35">
            <v>50164.538830630438</v>
          </cell>
          <cell r="E35">
            <v>0</v>
          </cell>
          <cell r="F35">
            <v>50164.538830630438</v>
          </cell>
          <cell r="G35">
            <v>27254.035880115262</v>
          </cell>
          <cell r="H35">
            <v>22910.502950515176</v>
          </cell>
          <cell r="I35">
            <v>6082213.4175905995</v>
          </cell>
          <cell r="J35">
            <v>427661.53254194715</v>
          </cell>
        </row>
        <row r="36">
          <cell r="A36">
            <v>19</v>
          </cell>
          <cell r="B36">
            <v>42917</v>
          </cell>
          <cell r="C36">
            <v>6082213.4175905995</v>
          </cell>
          <cell r="D36">
            <v>50164.538830630438</v>
          </cell>
          <cell r="E36">
            <v>0</v>
          </cell>
          <cell r="F36">
            <v>50164.538830630438</v>
          </cell>
          <cell r="G36">
            <v>27356.238514665689</v>
          </cell>
          <cell r="H36">
            <v>22808.300315964749</v>
          </cell>
          <cell r="I36">
            <v>6054857.179075934</v>
          </cell>
          <cell r="J36">
            <v>450469.83285791188</v>
          </cell>
        </row>
        <row r="37">
          <cell r="A37">
            <v>20</v>
          </cell>
          <cell r="B37">
            <v>42948</v>
          </cell>
          <cell r="C37">
            <v>6054857.179075934</v>
          </cell>
          <cell r="D37">
            <v>50164.538830630438</v>
          </cell>
          <cell r="E37">
            <v>0</v>
          </cell>
          <cell r="F37">
            <v>50164.538830630438</v>
          </cell>
          <cell r="G37">
            <v>27458.824409095687</v>
          </cell>
          <cell r="H37">
            <v>22705.714421534751</v>
          </cell>
          <cell r="I37">
            <v>6027398.3546668384</v>
          </cell>
          <cell r="J37">
            <v>473175.54727944662</v>
          </cell>
        </row>
        <row r="38">
          <cell r="A38">
            <v>21</v>
          </cell>
          <cell r="B38">
            <v>42979</v>
          </cell>
          <cell r="C38">
            <v>6027398.3546668384</v>
          </cell>
          <cell r="D38">
            <v>50164.538830630438</v>
          </cell>
          <cell r="E38">
            <v>0</v>
          </cell>
          <cell r="F38">
            <v>50164.538830630438</v>
          </cell>
          <cell r="G38">
            <v>27561.795000629794</v>
          </cell>
          <cell r="H38">
            <v>22602.743830000643</v>
          </cell>
          <cell r="I38">
            <v>5999836.5596662089</v>
          </cell>
          <cell r="J38">
            <v>495778.29110944725</v>
          </cell>
        </row>
        <row r="39">
          <cell r="A39">
            <v>22</v>
          </cell>
          <cell r="B39">
            <v>43009</v>
          </cell>
          <cell r="C39">
            <v>5999836.5596662089</v>
          </cell>
          <cell r="D39">
            <v>50164.538830630438</v>
          </cell>
          <cell r="E39">
            <v>0</v>
          </cell>
          <cell r="F39">
            <v>50164.538830630438</v>
          </cell>
          <cell r="G39">
            <v>27665.151731882157</v>
          </cell>
          <cell r="H39">
            <v>22499.387098748281</v>
          </cell>
          <cell r="I39">
            <v>5972171.4079343267</v>
          </cell>
          <cell r="J39">
            <v>518277.67820819555</v>
          </cell>
        </row>
        <row r="40">
          <cell r="A40">
            <v>23</v>
          </cell>
          <cell r="B40">
            <v>43040</v>
          </cell>
          <cell r="C40">
            <v>5972171.4079343267</v>
          </cell>
          <cell r="D40">
            <v>50164.538830630438</v>
          </cell>
          <cell r="E40">
            <v>0</v>
          </cell>
          <cell r="F40">
            <v>50164.538830630438</v>
          </cell>
          <cell r="G40">
            <v>27768.896050876716</v>
          </cell>
          <cell r="H40">
            <v>22395.642779753722</v>
          </cell>
          <cell r="I40">
            <v>5944402.5118834497</v>
          </cell>
          <cell r="J40">
            <v>540673.32098794926</v>
          </cell>
        </row>
        <row r="41">
          <cell r="A41">
            <v>24</v>
          </cell>
          <cell r="B41">
            <v>43070</v>
          </cell>
          <cell r="C41">
            <v>5944402.5118834497</v>
          </cell>
          <cell r="D41">
            <v>50164.538830630438</v>
          </cell>
          <cell r="E41">
            <v>0</v>
          </cell>
          <cell r="F41">
            <v>50164.538830630438</v>
          </cell>
          <cell r="G41">
            <v>27873.029411067502</v>
          </cell>
          <cell r="H41">
            <v>22291.509419562935</v>
          </cell>
          <cell r="I41">
            <v>5916529.4824723825</v>
          </cell>
          <cell r="J41">
            <v>562964.83040751214</v>
          </cell>
        </row>
        <row r="42">
          <cell r="A42">
            <v>25</v>
          </cell>
          <cell r="B42">
            <v>43101</v>
          </cell>
          <cell r="C42">
            <v>5916529.4824723825</v>
          </cell>
          <cell r="D42">
            <v>50164.538830630438</v>
          </cell>
          <cell r="E42">
            <v>0</v>
          </cell>
          <cell r="F42">
            <v>50164.538830630438</v>
          </cell>
          <cell r="G42">
            <v>27977.553271359004</v>
          </cell>
          <cell r="H42">
            <v>22186.985559271434</v>
          </cell>
          <cell r="I42">
            <v>5888551.9292010237</v>
          </cell>
          <cell r="J42">
            <v>585151.81596678356</v>
          </cell>
        </row>
        <row r="43">
          <cell r="A43">
            <v>26</v>
          </cell>
          <cell r="B43">
            <v>43132</v>
          </cell>
          <cell r="C43">
            <v>5888551.9292010237</v>
          </cell>
          <cell r="D43">
            <v>50164.538830630438</v>
          </cell>
          <cell r="E43">
            <v>0</v>
          </cell>
          <cell r="F43">
            <v>50164.538830630438</v>
          </cell>
          <cell r="G43">
            <v>28082.469096126599</v>
          </cell>
          <cell r="H43">
            <v>22082.069734503839</v>
          </cell>
          <cell r="I43">
            <v>5860469.4601048967</v>
          </cell>
          <cell r="J43">
            <v>607233.88570128742</v>
          </cell>
        </row>
        <row r="44">
          <cell r="A44">
            <v>27</v>
          </cell>
          <cell r="B44">
            <v>43160</v>
          </cell>
          <cell r="C44">
            <v>5860469.4601048967</v>
          </cell>
          <cell r="D44">
            <v>50164.538830630438</v>
          </cell>
          <cell r="E44">
            <v>0</v>
          </cell>
          <cell r="F44">
            <v>50164.538830630438</v>
          </cell>
          <cell r="G44">
            <v>28187.778355237078</v>
          </cell>
          <cell r="H44">
            <v>21976.760475393359</v>
          </cell>
          <cell r="I44">
            <v>5832281.6817496596</v>
          </cell>
          <cell r="J44">
            <v>629210.64617668081</v>
          </cell>
        </row>
        <row r="45">
          <cell r="A45">
            <v>28</v>
          </cell>
          <cell r="B45">
            <v>43191</v>
          </cell>
          <cell r="C45">
            <v>5832281.6817496596</v>
          </cell>
          <cell r="D45">
            <v>50164.538830630438</v>
          </cell>
          <cell r="E45">
            <v>0</v>
          </cell>
          <cell r="F45">
            <v>50164.538830630438</v>
          </cell>
          <cell r="G45">
            <v>28293.482524069215</v>
          </cell>
          <cell r="H45">
            <v>21871.056306561222</v>
          </cell>
          <cell r="I45">
            <v>5803988.1992255906</v>
          </cell>
          <cell r="J45">
            <v>651081.70248324203</v>
          </cell>
        </row>
        <row r="46">
          <cell r="A46">
            <v>29</v>
          </cell>
          <cell r="B46">
            <v>43221</v>
          </cell>
          <cell r="C46">
            <v>5803988.1992255906</v>
          </cell>
          <cell r="D46">
            <v>50164.538830630438</v>
          </cell>
          <cell r="E46">
            <v>0</v>
          </cell>
          <cell r="F46">
            <v>50164.538830630438</v>
          </cell>
          <cell r="G46">
            <v>28399.583083534471</v>
          </cell>
          <cell r="H46">
            <v>21764.955747095966</v>
          </cell>
          <cell r="I46">
            <v>5775588.616142056</v>
          </cell>
          <cell r="J46">
            <v>672846.65823033801</v>
          </cell>
        </row>
        <row r="47">
          <cell r="A47">
            <v>30</v>
          </cell>
          <cell r="B47">
            <v>43252</v>
          </cell>
          <cell r="C47">
            <v>5775588.616142056</v>
          </cell>
          <cell r="D47">
            <v>50164.538830630438</v>
          </cell>
          <cell r="E47">
            <v>0</v>
          </cell>
          <cell r="F47">
            <v>50164.538830630438</v>
          </cell>
          <cell r="G47">
            <v>28506.081520097727</v>
          </cell>
          <cell r="H47">
            <v>21658.457310532711</v>
          </cell>
          <cell r="I47">
            <v>5747082.5346219586</v>
          </cell>
          <cell r="J47">
            <v>694505.1155408707</v>
          </cell>
        </row>
        <row r="48">
          <cell r="A48">
            <v>31</v>
          </cell>
          <cell r="B48">
            <v>43282</v>
          </cell>
          <cell r="C48">
            <v>5747082.5346219586</v>
          </cell>
          <cell r="D48">
            <v>50164.538830630438</v>
          </cell>
          <cell r="E48">
            <v>0</v>
          </cell>
          <cell r="F48">
            <v>50164.538830630438</v>
          </cell>
          <cell r="G48">
            <v>28612.979325798093</v>
          </cell>
          <cell r="H48">
            <v>21551.559504832345</v>
          </cell>
          <cell r="I48">
            <v>5718469.5552961603</v>
          </cell>
          <cell r="J48">
            <v>716056.67504570307</v>
          </cell>
        </row>
        <row r="49">
          <cell r="A49">
            <v>32</v>
          </cell>
          <cell r="B49">
            <v>43313</v>
          </cell>
          <cell r="C49">
            <v>5718469.5552961603</v>
          </cell>
          <cell r="D49">
            <v>50164.538830630438</v>
          </cell>
          <cell r="E49">
            <v>0</v>
          </cell>
          <cell r="F49">
            <v>50164.538830630438</v>
          </cell>
          <cell r="G49">
            <v>28720.277998269838</v>
          </cell>
          <cell r="H49">
            <v>21444.2608323606</v>
          </cell>
          <cell r="I49">
            <v>5689749.2772978907</v>
          </cell>
          <cell r="J49">
            <v>737500.93587806367</v>
          </cell>
        </row>
        <row r="50">
          <cell r="A50">
            <v>33</v>
          </cell>
          <cell r="B50">
            <v>43344</v>
          </cell>
          <cell r="C50">
            <v>5689749.2772978907</v>
          </cell>
          <cell r="D50">
            <v>50164.538830630438</v>
          </cell>
          <cell r="E50">
            <v>0</v>
          </cell>
          <cell r="F50">
            <v>50164.538830630438</v>
          </cell>
          <cell r="G50">
            <v>28827.979040763348</v>
          </cell>
          <cell r="H50">
            <v>21336.559789867089</v>
          </cell>
          <cell r="I50">
            <v>5660921.2982571274</v>
          </cell>
          <cell r="J50">
            <v>758837.49566793081</v>
          </cell>
        </row>
        <row r="51">
          <cell r="A51">
            <v>34</v>
          </cell>
          <cell r="B51">
            <v>43374</v>
          </cell>
          <cell r="C51">
            <v>5660921.2982571274</v>
          </cell>
          <cell r="D51">
            <v>50164.538830630438</v>
          </cell>
          <cell r="E51">
            <v>0</v>
          </cell>
          <cell r="F51">
            <v>50164.538830630438</v>
          </cell>
          <cell r="G51">
            <v>28936.083962166213</v>
          </cell>
          <cell r="H51">
            <v>21228.454868464225</v>
          </cell>
          <cell r="I51">
            <v>5631985.2142949617</v>
          </cell>
          <cell r="J51">
            <v>780065.95053639507</v>
          </cell>
        </row>
        <row r="52">
          <cell r="A52">
            <v>35</v>
          </cell>
          <cell r="B52">
            <v>43405</v>
          </cell>
          <cell r="C52">
            <v>5631985.2142949617</v>
          </cell>
          <cell r="D52">
            <v>50164.538830630438</v>
          </cell>
          <cell r="E52">
            <v>0</v>
          </cell>
          <cell r="F52">
            <v>50164.538830630438</v>
          </cell>
          <cell r="G52">
            <v>29044.594277024331</v>
          </cell>
          <cell r="H52">
            <v>21119.944553606107</v>
          </cell>
          <cell r="I52">
            <v>5602940.6200179374</v>
          </cell>
          <cell r="J52">
            <v>801185.89509000117</v>
          </cell>
        </row>
        <row r="53">
          <cell r="A53">
            <v>36</v>
          </cell>
          <cell r="B53">
            <v>43435</v>
          </cell>
          <cell r="C53">
            <v>5602940.6200179374</v>
          </cell>
          <cell r="D53">
            <v>50164.538830630438</v>
          </cell>
          <cell r="E53">
            <v>0</v>
          </cell>
          <cell r="F53">
            <v>50164.538830630438</v>
          </cell>
          <cell r="G53">
            <v>29153.511505563172</v>
          </cell>
          <cell r="H53">
            <v>21011.027325067265</v>
          </cell>
          <cell r="I53">
            <v>5573787.1085123746</v>
          </cell>
          <cell r="J53">
            <v>822196.92241506849</v>
          </cell>
        </row>
        <row r="54">
          <cell r="A54">
            <v>37</v>
          </cell>
          <cell r="B54">
            <v>43466</v>
          </cell>
          <cell r="C54">
            <v>5573787.1085123746</v>
          </cell>
          <cell r="D54">
            <v>50164.538830630438</v>
          </cell>
          <cell r="E54">
            <v>0</v>
          </cell>
          <cell r="F54">
            <v>50164.538830630438</v>
          </cell>
          <cell r="G54">
            <v>29262.837173709035</v>
          </cell>
          <cell r="H54">
            <v>20901.701656921403</v>
          </cell>
          <cell r="I54">
            <v>5544524.2713386659</v>
          </cell>
          <cell r="J54">
            <v>843098.62407198991</v>
          </cell>
        </row>
        <row r="55">
          <cell r="A55">
            <v>38</v>
          </cell>
          <cell r="B55">
            <v>43497</v>
          </cell>
          <cell r="C55">
            <v>5544524.2713386659</v>
          </cell>
          <cell r="D55">
            <v>50164.538830630438</v>
          </cell>
          <cell r="E55">
            <v>0</v>
          </cell>
          <cell r="F55">
            <v>50164.538830630438</v>
          </cell>
          <cell r="G55">
            <v>29372.572813110441</v>
          </cell>
          <cell r="H55">
            <v>20791.966017519997</v>
          </cell>
          <cell r="I55">
            <v>5515151.6985255554</v>
          </cell>
          <cell r="J55">
            <v>863890.59008950996</v>
          </cell>
        </row>
        <row r="56">
          <cell r="A56">
            <v>39</v>
          </cell>
          <cell r="B56">
            <v>43525</v>
          </cell>
          <cell r="C56">
            <v>5515151.6985255554</v>
          </cell>
          <cell r="D56">
            <v>50164.538830630438</v>
          </cell>
          <cell r="E56">
            <v>0</v>
          </cell>
          <cell r="F56">
            <v>50164.538830630438</v>
          </cell>
          <cell r="G56">
            <v>29482.719961159604</v>
          </cell>
          <cell r="H56">
            <v>20681.818869470833</v>
          </cell>
          <cell r="I56">
            <v>5485668.9785643956</v>
          </cell>
          <cell r="J56">
            <v>884572.40895898081</v>
          </cell>
        </row>
        <row r="57">
          <cell r="A57">
            <v>40</v>
          </cell>
          <cell r="B57">
            <v>43556</v>
          </cell>
          <cell r="C57">
            <v>5485668.9785643956</v>
          </cell>
          <cell r="D57">
            <v>50164.538830630438</v>
          </cell>
          <cell r="E57">
            <v>0</v>
          </cell>
          <cell r="F57">
            <v>50164.538830630438</v>
          </cell>
          <cell r="G57">
            <v>29593.280161013954</v>
          </cell>
          <cell r="H57">
            <v>20571.258669616484</v>
          </cell>
          <cell r="I57">
            <v>5456075.6984033817</v>
          </cell>
          <cell r="J57">
            <v>905143.66762859735</v>
          </cell>
        </row>
        <row r="58">
          <cell r="A58">
            <v>41</v>
          </cell>
          <cell r="B58">
            <v>43586</v>
          </cell>
          <cell r="C58">
            <v>5456075.6984033817</v>
          </cell>
          <cell r="D58">
            <v>50164.538830630438</v>
          </cell>
          <cell r="E58">
            <v>0</v>
          </cell>
          <cell r="F58">
            <v>50164.538830630438</v>
          </cell>
          <cell r="G58">
            <v>29704.254961617757</v>
          </cell>
          <cell r="H58">
            <v>20460.283869012681</v>
          </cell>
          <cell r="I58">
            <v>5426371.4434417635</v>
          </cell>
          <cell r="J58">
            <v>925603.95149761008</v>
          </cell>
        </row>
        <row r="59">
          <cell r="A59">
            <v>42</v>
          </cell>
          <cell r="B59">
            <v>43617</v>
          </cell>
          <cell r="C59">
            <v>5426371.4434417635</v>
          </cell>
          <cell r="D59">
            <v>50164.538830630438</v>
          </cell>
          <cell r="E59">
            <v>0</v>
          </cell>
          <cell r="F59">
            <v>50164.538830630438</v>
          </cell>
          <cell r="G59">
            <v>29815.645917723825</v>
          </cell>
          <cell r="H59">
            <v>20348.892912906613</v>
          </cell>
          <cell r="I59">
            <v>5396555.7975240396</v>
          </cell>
          <cell r="J59">
            <v>945952.84441051667</v>
          </cell>
        </row>
        <row r="60">
          <cell r="A60">
            <v>43</v>
          </cell>
          <cell r="B60">
            <v>43647</v>
          </cell>
          <cell r="C60">
            <v>5396555.7975240396</v>
          </cell>
          <cell r="D60">
            <v>50164.538830630438</v>
          </cell>
          <cell r="E60">
            <v>0</v>
          </cell>
          <cell r="F60">
            <v>50164.538830630438</v>
          </cell>
          <cell r="G60">
            <v>29927.454589915291</v>
          </cell>
          <cell r="H60">
            <v>20237.084240715147</v>
          </cell>
          <cell r="I60">
            <v>5366628.3429341242</v>
          </cell>
          <cell r="J60">
            <v>966189.92865123181</v>
          </cell>
        </row>
        <row r="61">
          <cell r="A61">
            <v>44</v>
          </cell>
          <cell r="B61">
            <v>43678</v>
          </cell>
          <cell r="C61">
            <v>5366628.3429341242</v>
          </cell>
          <cell r="D61">
            <v>50164.538830630438</v>
          </cell>
          <cell r="E61">
            <v>0</v>
          </cell>
          <cell r="F61">
            <v>50164.538830630438</v>
          </cell>
          <cell r="G61">
            <v>30039.682544627471</v>
          </cell>
          <cell r="H61">
            <v>20124.856286002967</v>
          </cell>
          <cell r="I61">
            <v>5336588.6603894969</v>
          </cell>
          <cell r="J61">
            <v>986314.78493723483</v>
          </cell>
        </row>
        <row r="62">
          <cell r="A62">
            <v>45</v>
          </cell>
          <cell r="B62">
            <v>43709</v>
          </cell>
          <cell r="C62">
            <v>5336588.6603894969</v>
          </cell>
          <cell r="D62">
            <v>50164.538830630438</v>
          </cell>
          <cell r="E62">
            <v>0</v>
          </cell>
          <cell r="F62">
            <v>50164.538830630438</v>
          </cell>
          <cell r="G62">
            <v>30152.331354169826</v>
          </cell>
          <cell r="H62">
            <v>20012.207476460611</v>
          </cell>
          <cell r="I62">
            <v>5306436.3290353268</v>
          </cell>
          <cell r="J62">
            <v>1006326.9924136954</v>
          </cell>
        </row>
        <row r="63">
          <cell r="A63">
            <v>46</v>
          </cell>
          <cell r="B63">
            <v>43739</v>
          </cell>
          <cell r="C63">
            <v>5306436.3290353268</v>
          </cell>
          <cell r="D63">
            <v>50164.538830630438</v>
          </cell>
          <cell r="E63">
            <v>0</v>
          </cell>
          <cell r="F63">
            <v>50164.538830630438</v>
          </cell>
          <cell r="G63">
            <v>30265.402596747965</v>
          </cell>
          <cell r="H63">
            <v>19899.136233882473</v>
          </cell>
          <cell r="I63">
            <v>5276170.9264385793</v>
          </cell>
          <cell r="J63">
            <v>1026226.1286475779</v>
          </cell>
        </row>
        <row r="64">
          <cell r="A64">
            <v>47</v>
          </cell>
          <cell r="B64">
            <v>43770</v>
          </cell>
          <cell r="C64">
            <v>5276170.9264385793</v>
          </cell>
          <cell r="D64">
            <v>50164.538830630438</v>
          </cell>
          <cell r="E64">
            <v>0</v>
          </cell>
          <cell r="F64">
            <v>50164.538830630438</v>
          </cell>
          <cell r="G64">
            <v>30378.897856485764</v>
          </cell>
          <cell r="H64">
            <v>19785.640974144673</v>
          </cell>
          <cell r="I64">
            <v>5245792.0285820933</v>
          </cell>
          <cell r="J64">
            <v>1046011.7696217226</v>
          </cell>
        </row>
        <row r="65">
          <cell r="A65">
            <v>48</v>
          </cell>
          <cell r="B65">
            <v>43800</v>
          </cell>
          <cell r="C65">
            <v>5245792.0285820933</v>
          </cell>
          <cell r="D65">
            <v>50164.538830630438</v>
          </cell>
          <cell r="E65">
            <v>0</v>
          </cell>
          <cell r="F65">
            <v>50164.538830630438</v>
          </cell>
          <cell r="G65">
            <v>30492.818723447588</v>
          </cell>
          <cell r="H65">
            <v>19671.720107182849</v>
          </cell>
          <cell r="I65">
            <v>5215299.2098586457</v>
          </cell>
          <cell r="J65">
            <v>1065683.4897289055</v>
          </cell>
        </row>
        <row r="66">
          <cell r="A66">
            <v>49</v>
          </cell>
          <cell r="B66">
            <v>43831</v>
          </cell>
          <cell r="C66">
            <v>5215299.2098586457</v>
          </cell>
          <cell r="D66">
            <v>50164.538830630438</v>
          </cell>
          <cell r="E66">
            <v>0</v>
          </cell>
          <cell r="F66">
            <v>50164.538830630438</v>
          </cell>
          <cell r="G66">
            <v>30607.166793660519</v>
          </cell>
          <cell r="H66">
            <v>19557.372036969919</v>
          </cell>
          <cell r="I66">
            <v>5184692.0430649854</v>
          </cell>
          <cell r="J66">
            <v>1085240.8617658755</v>
          </cell>
        </row>
        <row r="67">
          <cell r="A67">
            <v>50</v>
          </cell>
          <cell r="B67">
            <v>43862</v>
          </cell>
          <cell r="C67">
            <v>5184692.0430649854</v>
          </cell>
          <cell r="D67">
            <v>50164.538830630438</v>
          </cell>
          <cell r="E67">
            <v>0</v>
          </cell>
          <cell r="F67">
            <v>50164.538830630438</v>
          </cell>
          <cell r="G67">
            <v>30721.943669136741</v>
          </cell>
          <cell r="H67">
            <v>19442.595161493697</v>
          </cell>
          <cell r="I67">
            <v>5153970.0993958488</v>
          </cell>
          <cell r="J67">
            <v>1104683.4569273691</v>
          </cell>
        </row>
        <row r="68">
          <cell r="A68">
            <v>51</v>
          </cell>
          <cell r="B68">
            <v>43891</v>
          </cell>
          <cell r="C68">
            <v>5153970.0993958488</v>
          </cell>
          <cell r="D68">
            <v>50164.538830630438</v>
          </cell>
          <cell r="E68">
            <v>0</v>
          </cell>
          <cell r="F68">
            <v>50164.538830630438</v>
          </cell>
          <cell r="G68">
            <v>30837.150957896007</v>
          </cell>
          <cell r="H68">
            <v>19327.387872734431</v>
          </cell>
          <cell r="I68">
            <v>5123132.9484379524</v>
          </cell>
          <cell r="J68">
            <v>1124010.8448001035</v>
          </cell>
        </row>
        <row r="69">
          <cell r="A69">
            <v>52</v>
          </cell>
          <cell r="B69">
            <v>43922</v>
          </cell>
          <cell r="C69">
            <v>5123132.9484379524</v>
          </cell>
          <cell r="D69">
            <v>50164.538830630438</v>
          </cell>
          <cell r="E69">
            <v>0</v>
          </cell>
          <cell r="F69">
            <v>50164.538830630438</v>
          </cell>
          <cell r="G69">
            <v>30952.790273988117</v>
          </cell>
          <cell r="H69">
            <v>19211.74855664232</v>
          </cell>
          <cell r="I69">
            <v>5092180.1581639647</v>
          </cell>
          <cell r="J69">
            <v>1143222.5933567458</v>
          </cell>
        </row>
        <row r="70">
          <cell r="A70">
            <v>53</v>
          </cell>
          <cell r="B70">
            <v>43952</v>
          </cell>
          <cell r="C70">
            <v>5092180.1581639647</v>
          </cell>
          <cell r="D70">
            <v>50164.538830630438</v>
          </cell>
          <cell r="E70">
            <v>0</v>
          </cell>
          <cell r="F70">
            <v>50164.538830630438</v>
          </cell>
          <cell r="G70">
            <v>31068.863237515568</v>
          </cell>
          <cell r="H70">
            <v>19095.675593114869</v>
          </cell>
          <cell r="I70">
            <v>5061111.2949264487</v>
          </cell>
          <cell r="J70">
            <v>1162318.2689498607</v>
          </cell>
        </row>
        <row r="71">
          <cell r="A71">
            <v>54</v>
          </cell>
          <cell r="B71">
            <v>43983</v>
          </cell>
          <cell r="C71">
            <v>5061111.2949264487</v>
          </cell>
          <cell r="D71">
            <v>50164.538830630438</v>
          </cell>
          <cell r="E71">
            <v>0</v>
          </cell>
          <cell r="F71">
            <v>50164.538830630438</v>
          </cell>
          <cell r="G71">
            <v>31185.371474656255</v>
          </cell>
          <cell r="H71">
            <v>18979.167355974183</v>
          </cell>
          <cell r="I71">
            <v>5029925.9234517924</v>
          </cell>
          <cell r="J71">
            <v>1181297.4363058349</v>
          </cell>
        </row>
        <row r="72">
          <cell r="A72">
            <v>55</v>
          </cell>
          <cell r="B72">
            <v>44013</v>
          </cell>
          <cell r="C72">
            <v>5029925.9234517924</v>
          </cell>
          <cell r="D72">
            <v>50164.538830630438</v>
          </cell>
          <cell r="E72">
            <v>0</v>
          </cell>
          <cell r="F72">
            <v>50164.538830630438</v>
          </cell>
          <cell r="G72">
            <v>31302.316617686218</v>
          </cell>
          <cell r="H72">
            <v>18862.22221294422</v>
          </cell>
          <cell r="I72">
            <v>4998623.6068341061</v>
          </cell>
          <cell r="J72">
            <v>1200159.6585187791</v>
          </cell>
        </row>
        <row r="73">
          <cell r="A73">
            <v>56</v>
          </cell>
          <cell r="B73">
            <v>44044</v>
          </cell>
          <cell r="C73">
            <v>4998623.6068341061</v>
          </cell>
          <cell r="D73">
            <v>50164.538830630438</v>
          </cell>
          <cell r="E73">
            <v>0</v>
          </cell>
          <cell r="F73">
            <v>50164.538830630438</v>
          </cell>
          <cell r="G73">
            <v>31419.700305002541</v>
          </cell>
          <cell r="H73">
            <v>18744.838525627896</v>
          </cell>
          <cell r="I73">
            <v>4967203.9065291034</v>
          </cell>
          <cell r="J73">
            <v>1218904.4970444071</v>
          </cell>
        </row>
        <row r="74">
          <cell r="A74">
            <v>57</v>
          </cell>
          <cell r="B74">
            <v>44075</v>
          </cell>
          <cell r="C74">
            <v>4967203.9065291034</v>
          </cell>
          <cell r="D74">
            <v>50164.538830630438</v>
          </cell>
          <cell r="E74">
            <v>0</v>
          </cell>
          <cell r="F74">
            <v>50164.538830630438</v>
          </cell>
          <cell r="G74">
            <v>31537.524181146302</v>
          </cell>
          <cell r="H74">
            <v>18627.014649484136</v>
          </cell>
          <cell r="I74">
            <v>4935666.3823479572</v>
          </cell>
          <cell r="J74">
            <v>1237531.5116938911</v>
          </cell>
        </row>
        <row r="75">
          <cell r="A75">
            <v>58</v>
          </cell>
          <cell r="B75">
            <v>44105</v>
          </cell>
          <cell r="C75">
            <v>4935666.3823479572</v>
          </cell>
          <cell r="D75">
            <v>50164.538830630438</v>
          </cell>
          <cell r="E75">
            <v>0</v>
          </cell>
          <cell r="F75">
            <v>50164.538830630438</v>
          </cell>
          <cell r="G75">
            <v>31655.789896825598</v>
          </cell>
          <cell r="H75">
            <v>18508.74893380484</v>
          </cell>
          <cell r="I75">
            <v>4904010.5924511319</v>
          </cell>
          <cell r="J75">
            <v>1256040.2606276961</v>
          </cell>
        </row>
        <row r="76">
          <cell r="A76">
            <v>59</v>
          </cell>
          <cell r="B76">
            <v>44136</v>
          </cell>
          <cell r="C76">
            <v>4904010.5924511319</v>
          </cell>
          <cell r="D76">
            <v>50164.538830630438</v>
          </cell>
          <cell r="E76">
            <v>0</v>
          </cell>
          <cell r="F76">
            <v>50164.538830630438</v>
          </cell>
          <cell r="G76">
            <v>31774.499108938693</v>
          </cell>
          <cell r="H76">
            <v>18390.039721691744</v>
          </cell>
          <cell r="I76">
            <v>4872236.0933421934</v>
          </cell>
          <cell r="J76">
            <v>1274430.3003493878</v>
          </cell>
        </row>
        <row r="77">
          <cell r="A77">
            <v>60</v>
          </cell>
          <cell r="B77">
            <v>44166</v>
          </cell>
          <cell r="C77">
            <v>4872236.0933421934</v>
          </cell>
          <cell r="D77">
            <v>50164.538830630438</v>
          </cell>
          <cell r="E77">
            <v>0</v>
          </cell>
          <cell r="F77">
            <v>50164.538830630438</v>
          </cell>
          <cell r="G77">
            <v>31893.653480597215</v>
          </cell>
          <cell r="H77">
            <v>18270.885350033222</v>
          </cell>
          <cell r="I77">
            <v>4840342.4398615966</v>
          </cell>
          <cell r="J77">
            <v>1292701.185699421</v>
          </cell>
        </row>
        <row r="78">
          <cell r="A78">
            <v>61</v>
          </cell>
          <cell r="B78">
            <v>44197</v>
          </cell>
          <cell r="C78">
            <v>4840342.4398615966</v>
          </cell>
          <cell r="D78">
            <v>50164.538830630438</v>
          </cell>
          <cell r="E78">
            <v>0</v>
          </cell>
          <cell r="F78">
            <v>50164.538830630438</v>
          </cell>
          <cell r="G78">
            <v>32013.25468114945</v>
          </cell>
          <cell r="H78">
            <v>18151.284149480987</v>
          </cell>
          <cell r="I78">
            <v>4808329.1851804471</v>
          </cell>
          <cell r="J78">
            <v>1310852.469848902</v>
          </cell>
        </row>
        <row r="79">
          <cell r="A79">
            <v>62</v>
          </cell>
          <cell r="B79">
            <v>44228</v>
          </cell>
          <cell r="C79">
            <v>4808329.1851804471</v>
          </cell>
          <cell r="D79">
            <v>50164.538830630438</v>
          </cell>
          <cell r="E79">
            <v>0</v>
          </cell>
          <cell r="F79">
            <v>50164.538830630438</v>
          </cell>
          <cell r="G79">
            <v>32133.304386203763</v>
          </cell>
          <cell r="H79">
            <v>18031.234444426675</v>
          </cell>
          <cell r="I79">
            <v>4776195.880794243</v>
          </cell>
          <cell r="J79">
            <v>1328883.7042933286</v>
          </cell>
        </row>
        <row r="80">
          <cell r="A80">
            <v>63</v>
          </cell>
          <cell r="B80">
            <v>44256</v>
          </cell>
          <cell r="C80">
            <v>4776195.880794243</v>
          </cell>
          <cell r="D80">
            <v>50164.538830630438</v>
          </cell>
          <cell r="E80">
            <v>0</v>
          </cell>
          <cell r="F80">
            <v>50164.538830630438</v>
          </cell>
          <cell r="G80">
            <v>32253.804277652027</v>
          </cell>
          <cell r="H80">
            <v>17910.734552978411</v>
          </cell>
          <cell r="I80">
            <v>4743942.076516591</v>
          </cell>
          <cell r="J80">
            <v>1346794.4388463069</v>
          </cell>
        </row>
        <row r="81">
          <cell r="A81">
            <v>64</v>
          </cell>
          <cell r="B81">
            <v>44287</v>
          </cell>
          <cell r="C81">
            <v>4743942.076516591</v>
          </cell>
          <cell r="D81">
            <v>50164.538830630438</v>
          </cell>
          <cell r="E81">
            <v>0</v>
          </cell>
          <cell r="F81">
            <v>50164.538830630438</v>
          </cell>
          <cell r="G81">
            <v>32374.756043693222</v>
          </cell>
          <cell r="H81">
            <v>17789.782786937216</v>
          </cell>
          <cell r="I81">
            <v>4711567.320472898</v>
          </cell>
          <cell r="J81">
            <v>1364584.2216332441</v>
          </cell>
        </row>
        <row r="82">
          <cell r="A82">
            <v>65</v>
          </cell>
          <cell r="B82">
            <v>44317</v>
          </cell>
          <cell r="C82">
            <v>4711567.320472898</v>
          </cell>
          <cell r="D82">
            <v>50164.538830630438</v>
          </cell>
          <cell r="E82">
            <v>0</v>
          </cell>
          <cell r="F82">
            <v>50164.538830630438</v>
          </cell>
          <cell r="G82">
            <v>32496.161378857072</v>
          </cell>
          <cell r="H82">
            <v>17668.377451773365</v>
          </cell>
          <cell r="I82">
            <v>4679071.1590940412</v>
          </cell>
          <cell r="J82">
            <v>1382252.5990850173</v>
          </cell>
        </row>
        <row r="83">
          <cell r="A83">
            <v>66</v>
          </cell>
          <cell r="B83">
            <v>44348</v>
          </cell>
          <cell r="C83">
            <v>4679071.1590940412</v>
          </cell>
          <cell r="D83">
            <v>50164.538830630438</v>
          </cell>
          <cell r="E83">
            <v>0</v>
          </cell>
          <cell r="F83">
            <v>50164.538830630438</v>
          </cell>
          <cell r="G83">
            <v>32618.021984027782</v>
          </cell>
          <cell r="H83">
            <v>17546.516846602655</v>
          </cell>
          <cell r="I83">
            <v>4646453.1371100135</v>
          </cell>
          <cell r="J83">
            <v>1399799.1159316199</v>
          </cell>
        </row>
        <row r="84">
          <cell r="A84">
            <v>67</v>
          </cell>
          <cell r="B84">
            <v>44378</v>
          </cell>
          <cell r="C84">
            <v>4646453.1371100135</v>
          </cell>
          <cell r="D84">
            <v>50164.538830630438</v>
          </cell>
          <cell r="E84">
            <v>0</v>
          </cell>
          <cell r="F84">
            <v>50164.538830630438</v>
          </cell>
          <cell r="G84">
            <v>32740.339566467886</v>
          </cell>
          <cell r="H84">
            <v>17424.199264162551</v>
          </cell>
          <cell r="I84">
            <v>4613712.7975435453</v>
          </cell>
          <cell r="J84">
            <v>1417223.3151957823</v>
          </cell>
        </row>
        <row r="85">
          <cell r="A85">
            <v>68</v>
          </cell>
          <cell r="B85">
            <v>44409</v>
          </cell>
          <cell r="C85">
            <v>4613712.7975435453</v>
          </cell>
          <cell r="D85">
            <v>50164.538830630438</v>
          </cell>
          <cell r="E85">
            <v>0</v>
          </cell>
          <cell r="F85">
            <v>50164.538830630438</v>
          </cell>
          <cell r="G85">
            <v>32863.115839842139</v>
          </cell>
          <cell r="H85">
            <v>17301.422990788295</v>
          </cell>
          <cell r="I85">
            <v>4580849.6817037035</v>
          </cell>
          <cell r="J85">
            <v>1434524.7381865706</v>
          </cell>
        </row>
        <row r="86">
          <cell r="A86">
            <v>69</v>
          </cell>
          <cell r="B86">
            <v>44440</v>
          </cell>
          <cell r="C86">
            <v>4580849.6817037035</v>
          </cell>
          <cell r="D86">
            <v>50164.538830630438</v>
          </cell>
          <cell r="E86">
            <v>0</v>
          </cell>
          <cell r="F86">
            <v>50164.538830630438</v>
          </cell>
          <cell r="G86">
            <v>32986.352524241549</v>
          </cell>
          <cell r="H86">
            <v>17178.186306388885</v>
          </cell>
          <cell r="I86">
            <v>4547863.329179462</v>
          </cell>
          <cell r="J86">
            <v>1451702.9244929594</v>
          </cell>
        </row>
        <row r="87">
          <cell r="A87">
            <v>70</v>
          </cell>
          <cell r="B87">
            <v>44470</v>
          </cell>
          <cell r="C87">
            <v>4547863.329179462</v>
          </cell>
          <cell r="D87">
            <v>50164.538830630438</v>
          </cell>
          <cell r="E87">
            <v>0</v>
          </cell>
          <cell r="F87">
            <v>50164.538830630438</v>
          </cell>
          <cell r="G87">
            <v>33110.05134620746</v>
          </cell>
          <cell r="H87">
            <v>17054.487484422982</v>
          </cell>
          <cell r="I87">
            <v>4514753.277833255</v>
          </cell>
          <cell r="J87">
            <v>1468757.4119773824</v>
          </cell>
        </row>
        <row r="88">
          <cell r="A88">
            <v>71</v>
          </cell>
          <cell r="B88">
            <v>44501</v>
          </cell>
          <cell r="C88">
            <v>4514753.277833255</v>
          </cell>
          <cell r="D88">
            <v>50164.538830630438</v>
          </cell>
          <cell r="E88">
            <v>0</v>
          </cell>
          <cell r="F88">
            <v>50164.538830630438</v>
          </cell>
          <cell r="G88">
            <v>33234.21403875573</v>
          </cell>
          <cell r="H88">
            <v>16930.324791874704</v>
          </cell>
          <cell r="I88">
            <v>4481519.0637944993</v>
          </cell>
          <cell r="J88">
            <v>1485687.7367692571</v>
          </cell>
        </row>
        <row r="89">
          <cell r="A89">
            <v>72</v>
          </cell>
          <cell r="B89">
            <v>44531</v>
          </cell>
          <cell r="C89">
            <v>4481519.0637944993</v>
          </cell>
          <cell r="D89">
            <v>50164.538830630438</v>
          </cell>
          <cell r="E89">
            <v>0</v>
          </cell>
          <cell r="F89">
            <v>50164.538830630438</v>
          </cell>
          <cell r="G89">
            <v>33358.842341401061</v>
          </cell>
          <cell r="H89">
            <v>16805.696489229373</v>
          </cell>
          <cell r="I89">
            <v>4448160.2214530986</v>
          </cell>
          <cell r="J89">
            <v>1502493.4332584864</v>
          </cell>
        </row>
        <row r="90">
          <cell r="A90">
            <v>73</v>
          </cell>
          <cell r="B90">
            <v>44562</v>
          </cell>
          <cell r="C90">
            <v>4448160.2214530986</v>
          </cell>
          <cell r="D90">
            <v>50164.538830630438</v>
          </cell>
          <cell r="E90">
            <v>0</v>
          </cell>
          <cell r="F90">
            <v>50164.538830630438</v>
          </cell>
          <cell r="G90">
            <v>33483.938000181319</v>
          </cell>
          <cell r="H90">
            <v>16680.600830449119</v>
          </cell>
          <cell r="I90">
            <v>4414676.2834529169</v>
          </cell>
          <cell r="J90">
            <v>1519174.0340889355</v>
          </cell>
        </row>
        <row r="91">
          <cell r="A91">
            <v>74</v>
          </cell>
          <cell r="B91">
            <v>44593</v>
          </cell>
          <cell r="C91">
            <v>4414676.2834529169</v>
          </cell>
          <cell r="D91">
            <v>50164.538830630438</v>
          </cell>
          <cell r="E91">
            <v>0</v>
          </cell>
          <cell r="F91">
            <v>50164.538830630438</v>
          </cell>
          <cell r="G91">
            <v>33609.502767682003</v>
          </cell>
          <cell r="H91">
            <v>16555.036062948438</v>
          </cell>
          <cell r="I91">
            <v>4381066.7806852348</v>
          </cell>
          <cell r="J91">
            <v>1535729.0701518839</v>
          </cell>
        </row>
        <row r="92">
          <cell r="A92">
            <v>75</v>
          </cell>
          <cell r="B92">
            <v>44621</v>
          </cell>
          <cell r="C92">
            <v>4381066.7806852348</v>
          </cell>
          <cell r="D92">
            <v>50164.538830630438</v>
          </cell>
          <cell r="E92">
            <v>0</v>
          </cell>
          <cell r="F92">
            <v>50164.538830630438</v>
          </cell>
          <cell r="G92">
            <v>33735.538403060811</v>
          </cell>
          <cell r="H92">
            <v>16429.00042756963</v>
          </cell>
          <cell r="I92">
            <v>4347331.2422821736</v>
          </cell>
          <cell r="J92">
            <v>1552158.0705794536</v>
          </cell>
        </row>
        <row r="93">
          <cell r="A93">
            <v>76</v>
          </cell>
          <cell r="B93">
            <v>44652</v>
          </cell>
          <cell r="C93">
            <v>4347331.2422821736</v>
          </cell>
          <cell r="D93">
            <v>50164.538830630438</v>
          </cell>
          <cell r="E93">
            <v>0</v>
          </cell>
          <cell r="F93">
            <v>50164.538830630438</v>
          </cell>
          <cell r="G93">
            <v>33862.046672072291</v>
          </cell>
          <cell r="H93">
            <v>16302.492158558149</v>
          </cell>
          <cell r="I93">
            <v>4313469.1956101013</v>
          </cell>
          <cell r="J93">
            <v>1568460.5627380118</v>
          </cell>
        </row>
        <row r="94">
          <cell r="A94">
            <v>77</v>
          </cell>
          <cell r="B94">
            <v>44682</v>
          </cell>
          <cell r="C94">
            <v>4313469.1956101013</v>
          </cell>
          <cell r="D94">
            <v>50164.538830630438</v>
          </cell>
          <cell r="E94">
            <v>0</v>
          </cell>
          <cell r="F94">
            <v>50164.538830630438</v>
          </cell>
          <cell r="G94">
            <v>33989.029347092561</v>
          </cell>
          <cell r="H94">
            <v>16175.509483537879</v>
          </cell>
          <cell r="I94">
            <v>4279480.1662630085</v>
          </cell>
          <cell r="J94">
            <v>1584636.0722215497</v>
          </cell>
        </row>
        <row r="95">
          <cell r="A95">
            <v>78</v>
          </cell>
          <cell r="B95">
            <v>44713</v>
          </cell>
          <cell r="C95">
            <v>4279480.1662630085</v>
          </cell>
          <cell r="D95">
            <v>50164.538830630438</v>
          </cell>
          <cell r="E95">
            <v>0</v>
          </cell>
          <cell r="F95">
            <v>50164.538830630438</v>
          </cell>
          <cell r="G95">
            <v>34116.488207144153</v>
          </cell>
          <cell r="H95">
            <v>16048.050623486282</v>
          </cell>
          <cell r="I95">
            <v>4245363.6780558648</v>
          </cell>
          <cell r="J95">
            <v>1600684.122845036</v>
          </cell>
        </row>
        <row r="96">
          <cell r="A96">
            <v>79</v>
          </cell>
          <cell r="B96">
            <v>44743</v>
          </cell>
          <cell r="C96">
            <v>4245363.6780558648</v>
          </cell>
          <cell r="D96">
            <v>50164.538830630438</v>
          </cell>
          <cell r="E96">
            <v>0</v>
          </cell>
          <cell r="F96">
            <v>50164.538830630438</v>
          </cell>
          <cell r="G96">
            <v>34244.425037920948</v>
          </cell>
          <cell r="H96">
            <v>15920.113792709491</v>
          </cell>
          <cell r="I96">
            <v>4211119.2530179434</v>
          </cell>
          <cell r="J96">
            <v>1616604.2366377455</v>
          </cell>
        </row>
        <row r="97">
          <cell r="A97">
            <v>80</v>
          </cell>
          <cell r="B97">
            <v>44774</v>
          </cell>
          <cell r="C97">
            <v>4211119.2530179434</v>
          </cell>
          <cell r="D97">
            <v>50164.538830630438</v>
          </cell>
          <cell r="E97">
            <v>0</v>
          </cell>
          <cell r="F97">
            <v>50164.538830630438</v>
          </cell>
          <cell r="G97">
            <v>34372.841631813149</v>
          </cell>
          <cell r="H97">
            <v>15791.697198817288</v>
          </cell>
          <cell r="I97">
            <v>4176746.4113861304</v>
          </cell>
          <cell r="J97">
            <v>1632395.9338365628</v>
          </cell>
        </row>
        <row r="98">
          <cell r="A98">
            <v>81</v>
          </cell>
          <cell r="B98">
            <v>44805</v>
          </cell>
          <cell r="C98">
            <v>4176746.4113861304</v>
          </cell>
          <cell r="D98">
            <v>50164.538830630438</v>
          </cell>
          <cell r="E98">
            <v>0</v>
          </cell>
          <cell r="F98">
            <v>50164.538830630438</v>
          </cell>
          <cell r="G98">
            <v>34501.739787932449</v>
          </cell>
          <cell r="H98">
            <v>15662.799042697989</v>
          </cell>
          <cell r="I98">
            <v>4142244.6715981979</v>
          </cell>
          <cell r="J98">
            <v>1648058.7328792608</v>
          </cell>
        </row>
        <row r="99">
          <cell r="A99">
            <v>82</v>
          </cell>
          <cell r="B99">
            <v>44835</v>
          </cell>
          <cell r="C99">
            <v>4142244.6715981979</v>
          </cell>
          <cell r="D99">
            <v>50164.538830630438</v>
          </cell>
          <cell r="E99">
            <v>0</v>
          </cell>
          <cell r="F99">
            <v>50164.538830630438</v>
          </cell>
          <cell r="G99">
            <v>34631.121312137198</v>
          </cell>
          <cell r="H99">
            <v>15533.417518493241</v>
          </cell>
          <cell r="I99">
            <v>4107613.5502860607</v>
          </cell>
          <cell r="J99">
            <v>1663592.150397754</v>
          </cell>
        </row>
        <row r="100">
          <cell r="A100">
            <v>83</v>
          </cell>
          <cell r="B100">
            <v>44866</v>
          </cell>
          <cell r="C100">
            <v>4107613.5502860607</v>
          </cell>
          <cell r="D100">
            <v>50164.538830630438</v>
          </cell>
          <cell r="E100">
            <v>0</v>
          </cell>
          <cell r="F100">
            <v>50164.538830630438</v>
          </cell>
          <cell r="G100">
            <v>34760.988017057709</v>
          </cell>
          <cell r="H100">
            <v>15403.550813572727</v>
          </cell>
          <cell r="I100">
            <v>4072852.5622690031</v>
          </cell>
          <cell r="J100">
            <v>1678995.7012113268</v>
          </cell>
        </row>
        <row r="101">
          <cell r="A101">
            <v>84</v>
          </cell>
          <cell r="B101">
            <v>44896</v>
          </cell>
          <cell r="C101">
            <v>4072852.5622690031</v>
          </cell>
          <cell r="D101">
            <v>50164.538830630438</v>
          </cell>
          <cell r="E101">
            <v>0</v>
          </cell>
          <cell r="F101">
            <v>50164.538830630438</v>
          </cell>
          <cell r="G101">
            <v>34891.341722121673</v>
          </cell>
          <cell r="H101">
            <v>15273.197108508763</v>
          </cell>
          <cell r="I101">
            <v>4037961.2205468817</v>
          </cell>
          <cell r="J101">
            <v>1694268.8983198355</v>
          </cell>
        </row>
        <row r="102">
          <cell r="A102">
            <v>85</v>
          </cell>
          <cell r="B102">
            <v>44927</v>
          </cell>
          <cell r="C102">
            <v>4037961.2205468817</v>
          </cell>
          <cell r="D102">
            <v>50164.538830630438</v>
          </cell>
          <cell r="E102">
            <v>0</v>
          </cell>
          <cell r="F102">
            <v>50164.538830630438</v>
          </cell>
          <cell r="G102">
            <v>35022.184253579631</v>
          </cell>
          <cell r="H102">
            <v>15142.354577050806</v>
          </cell>
          <cell r="I102">
            <v>4002939.0362933022</v>
          </cell>
          <cell r="J102">
            <v>1709411.2528968863</v>
          </cell>
        </row>
        <row r="103">
          <cell r="A103">
            <v>86</v>
          </cell>
          <cell r="B103">
            <v>44958</v>
          </cell>
          <cell r="C103">
            <v>4002939.0362933022</v>
          </cell>
          <cell r="D103">
            <v>50164.538830630438</v>
          </cell>
          <cell r="E103">
            <v>0</v>
          </cell>
          <cell r="F103">
            <v>50164.538830630438</v>
          </cell>
          <cell r="G103">
            <v>35153.517444530553</v>
          </cell>
          <cell r="H103">
            <v>15011.021386099883</v>
          </cell>
          <cell r="I103">
            <v>3967785.5188487717</v>
          </cell>
          <cell r="J103">
            <v>1724422.2742829863</v>
          </cell>
        </row>
        <row r="104">
          <cell r="A104">
            <v>87</v>
          </cell>
          <cell r="B104">
            <v>44986</v>
          </cell>
          <cell r="C104">
            <v>3967785.5188487717</v>
          </cell>
          <cell r="D104">
            <v>50164.538830630438</v>
          </cell>
          <cell r="E104">
            <v>0</v>
          </cell>
          <cell r="F104">
            <v>50164.538830630438</v>
          </cell>
          <cell r="G104">
            <v>35285.343134947543</v>
          </cell>
          <cell r="H104">
            <v>14879.195695682894</v>
          </cell>
          <cell r="I104">
            <v>3932500.1757138241</v>
          </cell>
          <cell r="J104">
            <v>1739301.4699786692</v>
          </cell>
        </row>
        <row r="105">
          <cell r="A105">
            <v>88</v>
          </cell>
          <cell r="B105">
            <v>45017</v>
          </cell>
          <cell r="C105">
            <v>3932500.1757138241</v>
          </cell>
          <cell r="D105">
            <v>50164.538830630438</v>
          </cell>
          <cell r="E105">
            <v>0</v>
          </cell>
          <cell r="F105">
            <v>50164.538830630438</v>
          </cell>
          <cell r="G105">
            <v>35417.6631717036</v>
          </cell>
          <cell r="H105">
            <v>14746.87565892684</v>
          </cell>
          <cell r="I105">
            <v>3897082.5125421206</v>
          </cell>
          <cell r="J105">
            <v>1754048.345637596</v>
          </cell>
        </row>
        <row r="106">
          <cell r="A106">
            <v>89</v>
          </cell>
          <cell r="B106">
            <v>45047</v>
          </cell>
          <cell r="C106">
            <v>3897082.5125421206</v>
          </cell>
          <cell r="D106">
            <v>50164.538830630438</v>
          </cell>
          <cell r="E106">
            <v>0</v>
          </cell>
          <cell r="F106">
            <v>50164.538830630438</v>
          </cell>
          <cell r="G106">
            <v>35550.479408597486</v>
          </cell>
          <cell r="H106">
            <v>14614.059422032951</v>
          </cell>
          <cell r="I106">
            <v>3861532.0331335231</v>
          </cell>
          <cell r="J106">
            <v>1768662.4050596289</v>
          </cell>
        </row>
        <row r="107">
          <cell r="A107">
            <v>90</v>
          </cell>
          <cell r="B107">
            <v>45078</v>
          </cell>
          <cell r="C107">
            <v>3861532.0331335231</v>
          </cell>
          <cell r="D107">
            <v>50164.538830630438</v>
          </cell>
          <cell r="E107">
            <v>0</v>
          </cell>
          <cell r="F107">
            <v>50164.538830630438</v>
          </cell>
          <cell r="G107">
            <v>35683.793706379729</v>
          </cell>
          <cell r="H107">
            <v>14480.74512425071</v>
          </cell>
          <cell r="I107">
            <v>3825848.2394271432</v>
          </cell>
          <cell r="J107">
            <v>1783143.1501838795</v>
          </cell>
        </row>
        <row r="108">
          <cell r="A108">
            <v>91</v>
          </cell>
          <cell r="B108">
            <v>45108</v>
          </cell>
          <cell r="C108">
            <v>3825848.2394271432</v>
          </cell>
          <cell r="D108">
            <v>50164.538830630438</v>
          </cell>
          <cell r="E108">
            <v>0</v>
          </cell>
          <cell r="F108">
            <v>50164.538830630438</v>
          </cell>
          <cell r="G108">
            <v>35817.60793277865</v>
          </cell>
          <cell r="H108">
            <v>14346.930897851787</v>
          </cell>
          <cell r="I108">
            <v>3790030.6314943647</v>
          </cell>
          <cell r="J108">
            <v>1797490.0810817312</v>
          </cell>
        </row>
        <row r="109">
          <cell r="A109">
            <v>92</v>
          </cell>
          <cell r="B109">
            <v>45139</v>
          </cell>
          <cell r="C109">
            <v>3790030.6314943647</v>
          </cell>
          <cell r="D109">
            <v>50164.538830630438</v>
          </cell>
          <cell r="E109">
            <v>0</v>
          </cell>
          <cell r="F109">
            <v>50164.538830630438</v>
          </cell>
          <cell r="G109">
            <v>35951.923962526569</v>
          </cell>
          <cell r="H109">
            <v>14212.614868103867</v>
          </cell>
          <cell r="I109">
            <v>3754078.7075318382</v>
          </cell>
          <cell r="J109">
            <v>1811702.695949835</v>
          </cell>
        </row>
        <row r="110">
          <cell r="A110">
            <v>93</v>
          </cell>
          <cell r="B110">
            <v>45170</v>
          </cell>
          <cell r="C110">
            <v>3754078.7075318382</v>
          </cell>
          <cell r="D110">
            <v>50164.538830630438</v>
          </cell>
          <cell r="E110">
            <v>0</v>
          </cell>
          <cell r="F110">
            <v>50164.538830630438</v>
          </cell>
          <cell r="G110">
            <v>36086.743677386046</v>
          </cell>
          <cell r="H110">
            <v>14077.795153244393</v>
          </cell>
          <cell r="I110">
            <v>3717991.9638544521</v>
          </cell>
          <cell r="J110">
            <v>1825780.4911030794</v>
          </cell>
        </row>
        <row r="111">
          <cell r="A111">
            <v>94</v>
          </cell>
          <cell r="B111">
            <v>45200</v>
          </cell>
          <cell r="C111">
            <v>3717991.9638544521</v>
          </cell>
          <cell r="D111">
            <v>50164.538830630438</v>
          </cell>
          <cell r="E111">
            <v>0</v>
          </cell>
          <cell r="F111">
            <v>50164.538830630438</v>
          </cell>
          <cell r="G111">
            <v>36222.068966176244</v>
          </cell>
          <cell r="H111">
            <v>13942.469864454195</v>
          </cell>
          <cell r="I111">
            <v>3681769.8948882758</v>
          </cell>
          <cell r="J111">
            <v>1839722.9609675335</v>
          </cell>
        </row>
        <row r="112">
          <cell r="A112">
            <v>95</v>
          </cell>
          <cell r="B112">
            <v>45231</v>
          </cell>
          <cell r="C112">
            <v>3681769.8948882758</v>
          </cell>
          <cell r="D112">
            <v>50164.538830630438</v>
          </cell>
          <cell r="E112">
            <v>0</v>
          </cell>
          <cell r="F112">
            <v>50164.538830630438</v>
          </cell>
          <cell r="G112">
            <v>36357.901724799405</v>
          </cell>
          <cell r="H112">
            <v>13806.637105831034</v>
          </cell>
          <cell r="I112">
            <v>3645411.9931634762</v>
          </cell>
          <cell r="J112">
            <v>1853529.5980733645</v>
          </cell>
        </row>
        <row r="113">
          <cell r="A113">
            <v>96</v>
          </cell>
          <cell r="B113">
            <v>45261</v>
          </cell>
          <cell r="C113">
            <v>3645411.9931634762</v>
          </cell>
          <cell r="D113">
            <v>50164.538830630438</v>
          </cell>
          <cell r="E113">
            <v>0</v>
          </cell>
          <cell r="F113">
            <v>50164.538830630438</v>
          </cell>
          <cell r="G113">
            <v>36494.2438562674</v>
          </cell>
          <cell r="H113">
            <v>13670.294974363036</v>
          </cell>
          <cell r="I113">
            <v>3608917.7493072087</v>
          </cell>
          <cell r="J113">
            <v>1867199.8930477274</v>
          </cell>
        </row>
        <row r="114">
          <cell r="A114">
            <v>97</v>
          </cell>
          <cell r="B114">
            <v>45292</v>
          </cell>
          <cell r="C114">
            <v>3608917.7493072087</v>
          </cell>
          <cell r="D114">
            <v>50164.538830630438</v>
          </cell>
          <cell r="E114">
            <v>0</v>
          </cell>
          <cell r="F114">
            <v>50164.538830630438</v>
          </cell>
          <cell r="G114">
            <v>36631.097270728409</v>
          </cell>
          <cell r="H114">
            <v>13533.44155990203</v>
          </cell>
          <cell r="I114">
            <v>3572286.6520364801</v>
          </cell>
          <cell r="J114">
            <v>1880733.3346076293</v>
          </cell>
        </row>
        <row r="115">
          <cell r="A115">
            <v>98</v>
          </cell>
          <cell r="B115">
            <v>45323</v>
          </cell>
          <cell r="C115">
            <v>3572286.6520364801</v>
          </cell>
          <cell r="D115">
            <v>50164.538830630438</v>
          </cell>
          <cell r="E115">
            <v>0</v>
          </cell>
          <cell r="F115">
            <v>50164.538830630438</v>
          </cell>
          <cell r="G115">
            <v>36768.463885493635</v>
          </cell>
          <cell r="H115">
            <v>13396.074945136801</v>
          </cell>
          <cell r="I115">
            <v>3535518.1881509866</v>
          </cell>
          <cell r="J115">
            <v>1894129.4095527662</v>
          </cell>
        </row>
        <row r="116">
          <cell r="A116">
            <v>99</v>
          </cell>
          <cell r="B116">
            <v>45352</v>
          </cell>
          <cell r="C116">
            <v>3535518.1881509866</v>
          </cell>
          <cell r="D116">
            <v>50164.538830630438</v>
          </cell>
          <cell r="E116">
            <v>0</v>
          </cell>
          <cell r="F116">
            <v>50164.538830630438</v>
          </cell>
          <cell r="G116">
            <v>36906.345625064241</v>
          </cell>
          <cell r="H116">
            <v>13258.193205566198</v>
          </cell>
          <cell r="I116">
            <v>3498611.8425259222</v>
          </cell>
          <cell r="J116">
            <v>1907387.6027583324</v>
          </cell>
        </row>
        <row r="117">
          <cell r="A117">
            <v>100</v>
          </cell>
          <cell r="B117">
            <v>45383</v>
          </cell>
          <cell r="C117">
            <v>3498611.8425259222</v>
          </cell>
          <cell r="D117">
            <v>50164.538830630438</v>
          </cell>
          <cell r="E117">
            <v>0</v>
          </cell>
          <cell r="F117">
            <v>50164.538830630438</v>
          </cell>
          <cell r="G117">
            <v>37044.744421158233</v>
          </cell>
          <cell r="H117">
            <v>13119.794409472206</v>
          </cell>
          <cell r="I117">
            <v>3461567.0981047638</v>
          </cell>
          <cell r="J117">
            <v>1920507.3971678047</v>
          </cell>
        </row>
        <row r="118">
          <cell r="A118">
            <v>101</v>
          </cell>
          <cell r="B118">
            <v>45413</v>
          </cell>
          <cell r="C118">
            <v>3461567.0981047638</v>
          </cell>
          <cell r="D118">
            <v>50164.538830630438</v>
          </cell>
          <cell r="E118">
            <v>0</v>
          </cell>
          <cell r="F118">
            <v>50164.538830630438</v>
          </cell>
          <cell r="G118">
            <v>37183.662212737574</v>
          </cell>
          <cell r="H118">
            <v>12980.876617892864</v>
          </cell>
          <cell r="I118">
            <v>3424383.4358920264</v>
          </cell>
          <cell r="J118">
            <v>1933488.2737856975</v>
          </cell>
        </row>
        <row r="119">
          <cell r="A119">
            <v>102</v>
          </cell>
          <cell r="B119">
            <v>45444</v>
          </cell>
          <cell r="C119">
            <v>3424383.4358920264</v>
          </cell>
          <cell r="D119">
            <v>50164.538830630438</v>
          </cell>
          <cell r="E119">
            <v>0</v>
          </cell>
          <cell r="F119">
            <v>50164.538830630438</v>
          </cell>
          <cell r="G119">
            <v>37323.100946035338</v>
          </cell>
          <cell r="H119">
            <v>12841.4378845951</v>
          </cell>
          <cell r="I119">
            <v>3387060.3349459912</v>
          </cell>
          <cell r="J119">
            <v>1946329.7116702925</v>
          </cell>
        </row>
        <row r="120">
          <cell r="A120">
            <v>103</v>
          </cell>
          <cell r="B120">
            <v>45474</v>
          </cell>
          <cell r="C120">
            <v>3387060.3349459912</v>
          </cell>
          <cell r="D120">
            <v>50164.538830630438</v>
          </cell>
          <cell r="E120">
            <v>0</v>
          </cell>
          <cell r="F120">
            <v>50164.538830630438</v>
          </cell>
          <cell r="G120">
            <v>37463.062574582975</v>
          </cell>
          <cell r="H120">
            <v>12701.476256047465</v>
          </cell>
          <cell r="I120">
            <v>3349597.2723714081</v>
          </cell>
          <cell r="J120">
            <v>1959031.1879263399</v>
          </cell>
        </row>
        <row r="121">
          <cell r="A121">
            <v>104</v>
          </cell>
          <cell r="B121">
            <v>45505</v>
          </cell>
          <cell r="C121">
            <v>3349597.2723714081</v>
          </cell>
          <cell r="D121">
            <v>50164.538830630438</v>
          </cell>
          <cell r="E121">
            <v>0</v>
          </cell>
          <cell r="F121">
            <v>50164.538830630438</v>
          </cell>
          <cell r="G121">
            <v>37603.549059237659</v>
          </cell>
          <cell r="H121">
            <v>12560.98977139278</v>
          </cell>
          <cell r="I121">
            <v>3311993.7233121702</v>
          </cell>
          <cell r="J121">
            <v>1971592.1776977328</v>
          </cell>
        </row>
        <row r="122">
          <cell r="A122">
            <v>105</v>
          </cell>
          <cell r="B122">
            <v>45536</v>
          </cell>
          <cell r="C122">
            <v>3311993.7233121702</v>
          </cell>
          <cell r="D122">
            <v>50164.538830630438</v>
          </cell>
          <cell r="E122">
            <v>0</v>
          </cell>
          <cell r="F122">
            <v>50164.538830630438</v>
          </cell>
          <cell r="G122">
            <v>37744.562368209801</v>
          </cell>
          <cell r="H122">
            <v>12419.976462420638</v>
          </cell>
          <cell r="I122">
            <v>3274249.1609439603</v>
          </cell>
          <cell r="J122">
            <v>1984012.1541601534</v>
          </cell>
        </row>
        <row r="123">
          <cell r="A123">
            <v>106</v>
          </cell>
          <cell r="B123">
            <v>45566</v>
          </cell>
          <cell r="C123">
            <v>3274249.1609439603</v>
          </cell>
          <cell r="D123">
            <v>50164.538830630438</v>
          </cell>
          <cell r="E123">
            <v>0</v>
          </cell>
          <cell r="F123">
            <v>50164.538830630438</v>
          </cell>
          <cell r="G123">
            <v>37886.104477090586</v>
          </cell>
          <cell r="H123">
            <v>12278.434353539851</v>
          </cell>
          <cell r="I123">
            <v>3236363.0564668695</v>
          </cell>
          <cell r="J123">
            <v>1996290.5885136933</v>
          </cell>
        </row>
        <row r="124">
          <cell r="A124">
            <v>107</v>
          </cell>
          <cell r="B124">
            <v>45597</v>
          </cell>
          <cell r="C124">
            <v>3236363.0564668695</v>
          </cell>
          <cell r="D124">
            <v>50164.538830630438</v>
          </cell>
          <cell r="E124">
            <v>0</v>
          </cell>
          <cell r="F124">
            <v>50164.538830630438</v>
          </cell>
          <cell r="G124">
            <v>38028.177368879675</v>
          </cell>
          <cell r="H124">
            <v>12136.361461750761</v>
          </cell>
          <cell r="I124">
            <v>3198334.8790979898</v>
          </cell>
          <cell r="J124">
            <v>2008426.949975444</v>
          </cell>
        </row>
        <row r="125">
          <cell r="A125">
            <v>108</v>
          </cell>
          <cell r="B125">
            <v>45627</v>
          </cell>
          <cell r="C125">
            <v>3198334.8790979898</v>
          </cell>
          <cell r="D125">
            <v>50164.538830630438</v>
          </cell>
          <cell r="E125">
            <v>0</v>
          </cell>
          <cell r="F125">
            <v>50164.538830630438</v>
          </cell>
          <cell r="G125">
            <v>38170.783034012973</v>
          </cell>
          <cell r="H125">
            <v>11993.755796617463</v>
          </cell>
          <cell r="I125">
            <v>3160164.0960639766</v>
          </cell>
          <cell r="J125">
            <v>2020420.7057720614</v>
          </cell>
        </row>
        <row r="126">
          <cell r="A126">
            <v>109</v>
          </cell>
          <cell r="B126">
            <v>45658</v>
          </cell>
          <cell r="C126">
            <v>3160164.0960639766</v>
          </cell>
          <cell r="D126">
            <v>50164.538830630438</v>
          </cell>
          <cell r="E126">
            <v>0</v>
          </cell>
          <cell r="F126">
            <v>50164.538830630438</v>
          </cell>
          <cell r="G126">
            <v>38313.923470390524</v>
          </cell>
          <cell r="H126">
            <v>11850.615360239912</v>
          </cell>
          <cell r="I126">
            <v>3121850.1725935861</v>
          </cell>
          <cell r="J126">
            <v>2032271.3211323014</v>
          </cell>
        </row>
        <row r="127">
          <cell r="A127">
            <v>110</v>
          </cell>
          <cell r="B127">
            <v>45689</v>
          </cell>
          <cell r="C127">
            <v>3121850.1725935861</v>
          </cell>
          <cell r="D127">
            <v>50164.538830630438</v>
          </cell>
          <cell r="E127">
            <v>0</v>
          </cell>
          <cell r="F127">
            <v>50164.538830630438</v>
          </cell>
          <cell r="G127">
            <v>38457.600683404489</v>
          </cell>
          <cell r="H127">
            <v>11706.938147225948</v>
          </cell>
          <cell r="I127">
            <v>3083392.5719101815</v>
          </cell>
          <cell r="J127">
            <v>2043978.2592795272</v>
          </cell>
        </row>
        <row r="128">
          <cell r="A128">
            <v>111</v>
          </cell>
          <cell r="B128">
            <v>45717</v>
          </cell>
          <cell r="C128">
            <v>3083392.5719101815</v>
          </cell>
          <cell r="D128">
            <v>50164.538830630438</v>
          </cell>
          <cell r="E128">
            <v>0</v>
          </cell>
          <cell r="F128">
            <v>50164.538830630438</v>
          </cell>
          <cell r="G128">
            <v>38601.816685967256</v>
          </cell>
          <cell r="H128">
            <v>11562.722144663181</v>
          </cell>
          <cell r="I128">
            <v>3044790.7552242144</v>
          </cell>
          <cell r="J128">
            <v>2055540.9814241903</v>
          </cell>
        </row>
        <row r="129">
          <cell r="A129">
            <v>112</v>
          </cell>
          <cell r="B129">
            <v>45748</v>
          </cell>
          <cell r="C129">
            <v>3044790.7552242144</v>
          </cell>
          <cell r="D129">
            <v>50164.538830630438</v>
          </cell>
          <cell r="E129">
            <v>0</v>
          </cell>
          <cell r="F129">
            <v>50164.538830630438</v>
          </cell>
          <cell r="G129">
            <v>38746.573498539634</v>
          </cell>
          <cell r="H129">
            <v>11417.965332090804</v>
          </cell>
          <cell r="I129">
            <v>3006044.1817256748</v>
          </cell>
          <cell r="J129">
            <v>2066958.9467562812</v>
          </cell>
        </row>
        <row r="130">
          <cell r="A130">
            <v>113</v>
          </cell>
          <cell r="B130">
            <v>45778</v>
          </cell>
          <cell r="C130">
            <v>3006044.1817256748</v>
          </cell>
          <cell r="D130">
            <v>50164.538830630438</v>
          </cell>
          <cell r="E130">
            <v>0</v>
          </cell>
          <cell r="F130">
            <v>50164.538830630438</v>
          </cell>
          <cell r="G130">
            <v>38891.873149159161</v>
          </cell>
          <cell r="H130">
            <v>11272.665681471279</v>
          </cell>
          <cell r="I130">
            <v>2967152.3085765154</v>
          </cell>
          <cell r="J130">
            <v>2078231.6124377525</v>
          </cell>
        </row>
        <row r="131">
          <cell r="A131">
            <v>114</v>
          </cell>
          <cell r="B131">
            <v>45809</v>
          </cell>
          <cell r="C131">
            <v>2967152.3085765154</v>
          </cell>
          <cell r="D131">
            <v>50164.538830630438</v>
          </cell>
          <cell r="E131">
            <v>0</v>
          </cell>
          <cell r="F131">
            <v>50164.538830630438</v>
          </cell>
          <cell r="G131">
            <v>39037.717673468505</v>
          </cell>
          <cell r="H131">
            <v>11126.821157161932</v>
          </cell>
          <cell r="I131">
            <v>2928114.590903047</v>
          </cell>
          <cell r="J131">
            <v>2089358.4335949144</v>
          </cell>
        </row>
        <row r="132">
          <cell r="A132">
            <v>115</v>
          </cell>
          <cell r="B132">
            <v>45839</v>
          </cell>
          <cell r="C132">
            <v>2928114.590903047</v>
          </cell>
          <cell r="D132">
            <v>50164.538830630438</v>
          </cell>
          <cell r="E132">
            <v>0</v>
          </cell>
          <cell r="F132">
            <v>50164.538830630438</v>
          </cell>
          <cell r="G132">
            <v>39184.109114744009</v>
          </cell>
          <cell r="H132">
            <v>10980.429715886426</v>
          </cell>
          <cell r="I132">
            <v>2888930.4817883028</v>
          </cell>
          <cell r="J132">
            <v>2100338.8633108009</v>
          </cell>
        </row>
        <row r="133">
          <cell r="A133">
            <v>116</v>
          </cell>
          <cell r="B133">
            <v>45870</v>
          </cell>
          <cell r="C133">
            <v>2888930.4817883028</v>
          </cell>
          <cell r="D133">
            <v>50164.538830630438</v>
          </cell>
          <cell r="E133">
            <v>0</v>
          </cell>
          <cell r="F133">
            <v>50164.538830630438</v>
          </cell>
          <cell r="G133">
            <v>39331.049523924303</v>
          </cell>
          <cell r="H133">
            <v>10833.489306706135</v>
          </cell>
          <cell r="I133">
            <v>2849599.4322643783</v>
          </cell>
          <cell r="J133">
            <v>2111172.3526175069</v>
          </cell>
        </row>
        <row r="134">
          <cell r="A134">
            <v>117</v>
          </cell>
          <cell r="B134">
            <v>45901</v>
          </cell>
          <cell r="C134">
            <v>2849599.4322643783</v>
          </cell>
          <cell r="D134">
            <v>50164.538830630438</v>
          </cell>
          <cell r="E134">
            <v>0</v>
          </cell>
          <cell r="F134">
            <v>50164.538830630438</v>
          </cell>
          <cell r="G134">
            <v>39478.540959639016</v>
          </cell>
          <cell r="H134">
            <v>10685.997870991419</v>
          </cell>
          <cell r="I134">
            <v>2810120.8913047393</v>
          </cell>
          <cell r="J134">
            <v>2121858.3504884983</v>
          </cell>
        </row>
        <row r="135">
          <cell r="A135">
            <v>118</v>
          </cell>
          <cell r="B135">
            <v>45931</v>
          </cell>
          <cell r="C135">
            <v>2810120.8913047393</v>
          </cell>
          <cell r="D135">
            <v>50164.538830630438</v>
          </cell>
          <cell r="E135">
            <v>0</v>
          </cell>
          <cell r="F135">
            <v>50164.538830630438</v>
          </cell>
          <cell r="G135">
            <v>39626.585488237666</v>
          </cell>
          <cell r="H135">
            <v>10537.953342392771</v>
          </cell>
          <cell r="I135">
            <v>2770494.3058165018</v>
          </cell>
          <cell r="J135">
            <v>2132396.3038308909</v>
          </cell>
        </row>
        <row r="136">
          <cell r="A136">
            <v>119</v>
          </cell>
          <cell r="B136">
            <v>45962</v>
          </cell>
          <cell r="C136">
            <v>2770494.3058165018</v>
          </cell>
          <cell r="D136">
            <v>50164.538830630438</v>
          </cell>
          <cell r="E136">
            <v>0</v>
          </cell>
          <cell r="F136">
            <v>50164.538830630438</v>
          </cell>
          <cell r="G136">
            <v>39775.185183818554</v>
          </cell>
          <cell r="H136">
            <v>10389.353646811882</v>
          </cell>
          <cell r="I136">
            <v>2730719.1206326834</v>
          </cell>
          <cell r="J136">
            <v>2142785.6574777029</v>
          </cell>
        </row>
        <row r="137">
          <cell r="A137">
            <v>120</v>
          </cell>
          <cell r="B137">
            <v>45992</v>
          </cell>
          <cell r="C137">
            <v>2730719.1206326834</v>
          </cell>
          <cell r="D137">
            <v>50164.538830630438</v>
          </cell>
          <cell r="E137">
            <v>0</v>
          </cell>
          <cell r="F137">
            <v>50164.538830630438</v>
          </cell>
          <cell r="G137">
            <v>39924.342128257878</v>
          </cell>
          <cell r="H137">
            <v>10240.196702372563</v>
          </cell>
          <cell r="I137">
            <v>2690794.7785044257</v>
          </cell>
          <cell r="J137">
            <v>2153025.8541800757</v>
          </cell>
        </row>
        <row r="138">
          <cell r="A138">
            <v>121</v>
          </cell>
          <cell r="B138">
            <v>46023</v>
          </cell>
          <cell r="C138">
            <v>2690794.7785044257</v>
          </cell>
          <cell r="D138">
            <v>50164.538830630438</v>
          </cell>
          <cell r="E138">
            <v>0</v>
          </cell>
          <cell r="F138">
            <v>50164.538830630438</v>
          </cell>
          <cell r="G138">
            <v>40074.058411238839</v>
          </cell>
          <cell r="H138">
            <v>10090.480419391597</v>
          </cell>
          <cell r="I138">
            <v>2650720.7200931869</v>
          </cell>
          <cell r="J138">
            <v>2163116.3345994675</v>
          </cell>
        </row>
        <row r="139">
          <cell r="A139">
            <v>122</v>
          </cell>
          <cell r="B139">
            <v>46054</v>
          </cell>
          <cell r="C139">
            <v>2650720.7200931869</v>
          </cell>
          <cell r="D139">
            <v>50164.538830630438</v>
          </cell>
          <cell r="E139">
            <v>0</v>
          </cell>
          <cell r="F139">
            <v>50164.538830630438</v>
          </cell>
          <cell r="G139">
            <v>40224.336130280986</v>
          </cell>
          <cell r="H139">
            <v>9940.2027003494495</v>
          </cell>
          <cell r="I139">
            <v>2610496.383962906</v>
          </cell>
          <cell r="J139">
            <v>2173056.537299817</v>
          </cell>
        </row>
        <row r="140">
          <cell r="A140">
            <v>123</v>
          </cell>
          <cell r="B140">
            <v>46082</v>
          </cell>
          <cell r="C140">
            <v>2610496.383962906</v>
          </cell>
          <cell r="D140">
            <v>50164.538830630438</v>
          </cell>
          <cell r="E140">
            <v>0</v>
          </cell>
          <cell r="F140">
            <v>50164.538830630438</v>
          </cell>
          <cell r="G140">
            <v>40375.177390769539</v>
          </cell>
          <cell r="H140">
            <v>9789.361439860897</v>
          </cell>
          <cell r="I140">
            <v>2570121.2065721364</v>
          </cell>
          <cell r="J140">
            <v>2182845.8987396779</v>
          </cell>
        </row>
        <row r="141">
          <cell r="A141">
            <v>124</v>
          </cell>
          <cell r="B141">
            <v>46113</v>
          </cell>
          <cell r="C141">
            <v>2570121.2065721364</v>
          </cell>
          <cell r="D141">
            <v>50164.538830630438</v>
          </cell>
          <cell r="E141">
            <v>0</v>
          </cell>
          <cell r="F141">
            <v>50164.538830630438</v>
          </cell>
          <cell r="G141">
            <v>40526.584305984929</v>
          </cell>
          <cell r="H141">
            <v>9637.9545246455109</v>
          </cell>
          <cell r="I141">
            <v>2529594.6222661515</v>
          </cell>
          <cell r="J141">
            <v>2192483.8532643234</v>
          </cell>
        </row>
        <row r="142">
          <cell r="A142">
            <v>125</v>
          </cell>
          <cell r="B142">
            <v>46143</v>
          </cell>
          <cell r="C142">
            <v>2529594.6222661515</v>
          </cell>
          <cell r="D142">
            <v>50164.538830630438</v>
          </cell>
          <cell r="E142">
            <v>0</v>
          </cell>
          <cell r="F142">
            <v>50164.538830630438</v>
          </cell>
          <cell r="G142">
            <v>40678.558997132372</v>
          </cell>
          <cell r="H142">
            <v>9485.9798334980678</v>
          </cell>
          <cell r="I142">
            <v>2488916.0632690191</v>
          </cell>
          <cell r="J142">
            <v>2201969.8330978216</v>
          </cell>
        </row>
        <row r="143">
          <cell r="A143">
            <v>126</v>
          </cell>
          <cell r="B143">
            <v>46174</v>
          </cell>
          <cell r="C143">
            <v>2488916.0632690191</v>
          </cell>
          <cell r="D143">
            <v>50164.538830630438</v>
          </cell>
          <cell r="E143">
            <v>0</v>
          </cell>
          <cell r="F143">
            <v>50164.538830630438</v>
          </cell>
          <cell r="G143">
            <v>40831.103593371619</v>
          </cell>
          <cell r="H143">
            <v>9333.4352372588219</v>
          </cell>
          <cell r="I143">
            <v>2448084.9596756473</v>
          </cell>
          <cell r="J143">
            <v>2211303.2683350802</v>
          </cell>
        </row>
        <row r="144">
          <cell r="A144">
            <v>127</v>
          </cell>
          <cell r="B144">
            <v>46204</v>
          </cell>
          <cell r="C144">
            <v>2448084.9596756473</v>
          </cell>
          <cell r="D144">
            <v>50164.538830630438</v>
          </cell>
          <cell r="E144">
            <v>0</v>
          </cell>
          <cell r="F144">
            <v>50164.538830630438</v>
          </cell>
          <cell r="G144">
            <v>40984.220231846761</v>
          </cell>
          <cell r="H144">
            <v>9180.3185987836769</v>
          </cell>
          <cell r="I144">
            <v>2407100.7394438004</v>
          </cell>
          <cell r="J144">
            <v>2220483.5869338638</v>
          </cell>
        </row>
        <row r="145">
          <cell r="A145">
            <v>128</v>
          </cell>
          <cell r="B145">
            <v>46235</v>
          </cell>
          <cell r="C145">
            <v>2407100.7394438004</v>
          </cell>
          <cell r="D145">
            <v>50164.538830630438</v>
          </cell>
          <cell r="E145">
            <v>0</v>
          </cell>
          <cell r="F145">
            <v>50164.538830630438</v>
          </cell>
          <cell r="G145">
            <v>41137.911057716185</v>
          </cell>
          <cell r="H145">
            <v>9026.6277729142512</v>
          </cell>
          <cell r="I145">
            <v>2365962.8283860842</v>
          </cell>
          <cell r="J145">
            <v>2229510.2147067781</v>
          </cell>
        </row>
        <row r="146">
          <cell r="A146">
            <v>129</v>
          </cell>
          <cell r="B146">
            <v>46266</v>
          </cell>
          <cell r="C146">
            <v>2365962.8283860842</v>
          </cell>
          <cell r="D146">
            <v>50164.538830630438</v>
          </cell>
          <cell r="E146">
            <v>0</v>
          </cell>
          <cell r="F146">
            <v>50164.538830630438</v>
          </cell>
          <cell r="G146">
            <v>41292.178224182622</v>
          </cell>
          <cell r="H146">
            <v>8872.3606064478154</v>
          </cell>
          <cell r="I146">
            <v>2324670.6501619015</v>
          </cell>
          <cell r="J146">
            <v>2238382.5753132259</v>
          </cell>
        </row>
        <row r="147">
          <cell r="A147">
            <v>130</v>
          </cell>
          <cell r="B147">
            <v>46296</v>
          </cell>
          <cell r="C147">
            <v>2324670.6501619015</v>
          </cell>
          <cell r="D147">
            <v>50164.538830630438</v>
          </cell>
          <cell r="E147">
            <v>0</v>
          </cell>
          <cell r="F147">
            <v>50164.538830630438</v>
          </cell>
          <cell r="G147">
            <v>41447.023892523306</v>
          </cell>
          <cell r="H147">
            <v>8717.5149381071296</v>
          </cell>
          <cell r="I147">
            <v>2283223.6262693782</v>
          </cell>
          <cell r="J147">
            <v>2247100.0902513331</v>
          </cell>
        </row>
        <row r="148">
          <cell r="A148">
            <v>131</v>
          </cell>
          <cell r="B148">
            <v>46327</v>
          </cell>
          <cell r="C148">
            <v>2283223.6262693782</v>
          </cell>
          <cell r="D148">
            <v>50164.538830630438</v>
          </cell>
          <cell r="E148">
            <v>0</v>
          </cell>
          <cell r="F148">
            <v>50164.538830630438</v>
          </cell>
          <cell r="G148">
            <v>41602.450232120267</v>
          </cell>
          <cell r="H148">
            <v>8562.0885985101686</v>
          </cell>
          <cell r="I148">
            <v>2241621.176037258</v>
          </cell>
          <cell r="J148">
            <v>2255662.1788498433</v>
          </cell>
        </row>
        <row r="149">
          <cell r="A149">
            <v>132</v>
          </cell>
          <cell r="B149">
            <v>46357</v>
          </cell>
          <cell r="C149">
            <v>2241621.176037258</v>
          </cell>
          <cell r="D149">
            <v>50164.538830630438</v>
          </cell>
          <cell r="E149">
            <v>0</v>
          </cell>
          <cell r="F149">
            <v>50164.538830630438</v>
          </cell>
          <cell r="G149">
            <v>41758.459420490719</v>
          </cell>
          <cell r="H149">
            <v>8406.0794101397169</v>
          </cell>
          <cell r="I149">
            <v>2199862.7166167675</v>
          </cell>
          <cell r="J149">
            <v>2264068.2582599833</v>
          </cell>
        </row>
        <row r="150">
          <cell r="A150">
            <v>133</v>
          </cell>
          <cell r="B150">
            <v>46388</v>
          </cell>
          <cell r="C150">
            <v>2199862.7166167675</v>
          </cell>
          <cell r="D150">
            <v>50164.538830630438</v>
          </cell>
          <cell r="E150">
            <v>0</v>
          </cell>
          <cell r="F150">
            <v>50164.538830630438</v>
          </cell>
          <cell r="G150">
            <v>41915.053643317558</v>
          </cell>
          <cell r="H150">
            <v>8249.4851873128773</v>
          </cell>
          <cell r="I150">
            <v>2157947.66297345</v>
          </cell>
          <cell r="J150">
            <v>2272317.7434472963</v>
          </cell>
        </row>
        <row r="151">
          <cell r="A151">
            <v>134</v>
          </cell>
          <cell r="B151">
            <v>46419</v>
          </cell>
          <cell r="C151">
            <v>2157947.66297345</v>
          </cell>
          <cell r="D151">
            <v>50164.538830630438</v>
          </cell>
          <cell r="E151">
            <v>0</v>
          </cell>
          <cell r="F151">
            <v>50164.538830630438</v>
          </cell>
          <cell r="G151">
            <v>42072.235094479998</v>
          </cell>
          <cell r="H151">
            <v>8092.3037361504366</v>
          </cell>
          <cell r="I151">
            <v>2115875.4278789698</v>
          </cell>
          <cell r="J151">
            <v>2280410.0471834466</v>
          </cell>
        </row>
        <row r="152">
          <cell r="A152">
            <v>135</v>
          </cell>
          <cell r="B152">
            <v>46447</v>
          </cell>
          <cell r="C152">
            <v>2115875.4278789698</v>
          </cell>
          <cell r="D152">
            <v>50164.538830630438</v>
          </cell>
          <cell r="E152">
            <v>0</v>
          </cell>
          <cell r="F152">
            <v>50164.538830630438</v>
          </cell>
          <cell r="G152">
            <v>42230.0059760843</v>
          </cell>
          <cell r="H152">
            <v>7934.5328545461371</v>
          </cell>
          <cell r="I152">
            <v>2073645.4219028854</v>
          </cell>
          <cell r="J152">
            <v>2288344.5800379929</v>
          </cell>
        </row>
        <row r="153">
          <cell r="A153">
            <v>136</v>
          </cell>
          <cell r="B153">
            <v>46478</v>
          </cell>
          <cell r="C153">
            <v>2073645.4219028854</v>
          </cell>
          <cell r="D153">
            <v>50164.538830630438</v>
          </cell>
          <cell r="E153">
            <v>0</v>
          </cell>
          <cell r="F153">
            <v>50164.538830630438</v>
          </cell>
          <cell r="G153">
            <v>42388.368498494616</v>
          </cell>
          <cell r="H153">
            <v>7776.1703321358209</v>
          </cell>
          <cell r="I153">
            <v>2031257.0534043908</v>
          </cell>
          <cell r="J153">
            <v>2296120.7503701285</v>
          </cell>
        </row>
        <row r="154">
          <cell r="A154">
            <v>137</v>
          </cell>
          <cell r="B154">
            <v>46508</v>
          </cell>
          <cell r="C154">
            <v>2031257.0534043908</v>
          </cell>
          <cell r="D154">
            <v>50164.538830630438</v>
          </cell>
          <cell r="E154">
            <v>0</v>
          </cell>
          <cell r="F154">
            <v>50164.538830630438</v>
          </cell>
          <cell r="G154">
            <v>42547.324880363973</v>
          </cell>
          <cell r="H154">
            <v>7617.213950266465</v>
          </cell>
          <cell r="I154">
            <v>1988709.7285240269</v>
          </cell>
          <cell r="J154">
            <v>2303737.9643203951</v>
          </cell>
        </row>
        <row r="155">
          <cell r="A155">
            <v>138</v>
          </cell>
          <cell r="B155">
            <v>46539</v>
          </cell>
          <cell r="C155">
            <v>1988709.7285240269</v>
          </cell>
          <cell r="D155">
            <v>50164.538830630438</v>
          </cell>
          <cell r="E155">
            <v>0</v>
          </cell>
          <cell r="F155">
            <v>50164.538830630438</v>
          </cell>
          <cell r="G155">
            <v>42706.877348665337</v>
          </cell>
          <cell r="H155">
            <v>7457.6614819651004</v>
          </cell>
          <cell r="I155">
            <v>1946002.8511753615</v>
          </cell>
          <cell r="J155">
            <v>2311195.6258023605</v>
          </cell>
        </row>
        <row r="156">
          <cell r="A156">
            <v>139</v>
          </cell>
          <cell r="B156">
            <v>46569</v>
          </cell>
          <cell r="C156">
            <v>1946002.8511753615</v>
          </cell>
          <cell r="D156">
            <v>50164.538830630438</v>
          </cell>
          <cell r="E156">
            <v>0</v>
          </cell>
          <cell r="F156">
            <v>50164.538830630438</v>
          </cell>
          <cell r="G156">
            <v>42867.028138722831</v>
          </cell>
          <cell r="H156">
            <v>7297.5106919076061</v>
          </cell>
          <cell r="I156">
            <v>1903135.8230366388</v>
          </cell>
          <cell r="J156">
            <v>2318493.1364942682</v>
          </cell>
        </row>
        <row r="157">
          <cell r="A157">
            <v>140</v>
          </cell>
          <cell r="B157">
            <v>46600</v>
          </cell>
          <cell r="C157">
            <v>1903135.8230366388</v>
          </cell>
          <cell r="D157">
            <v>50164.538830630438</v>
          </cell>
          <cell r="E157">
            <v>0</v>
          </cell>
          <cell r="F157">
            <v>50164.538830630438</v>
          </cell>
          <cell r="G157">
            <v>43027.779494243041</v>
          </cell>
          <cell r="H157">
            <v>7136.7593363873957</v>
          </cell>
          <cell r="I157">
            <v>1860108.0435423958</v>
          </cell>
          <cell r="J157">
            <v>2325629.8958306555</v>
          </cell>
        </row>
        <row r="158">
          <cell r="A158">
            <v>141</v>
          </cell>
          <cell r="B158">
            <v>46631</v>
          </cell>
          <cell r="C158">
            <v>1860108.0435423958</v>
          </cell>
          <cell r="D158">
            <v>50164.538830630438</v>
          </cell>
          <cell r="E158">
            <v>0</v>
          </cell>
          <cell r="F158">
            <v>50164.538830630438</v>
          </cell>
          <cell r="G158">
            <v>43189.133667346454</v>
          </cell>
          <cell r="H158">
            <v>6975.4051632839837</v>
          </cell>
          <cell r="I158">
            <v>1816918.9098750493</v>
          </cell>
          <cell r="J158">
            <v>2332605.3009939394</v>
          </cell>
        </row>
        <row r="159">
          <cell r="A159">
            <v>142</v>
          </cell>
          <cell r="B159">
            <v>46661</v>
          </cell>
          <cell r="C159">
            <v>1816918.9098750493</v>
          </cell>
          <cell r="D159">
            <v>50164.538830630438</v>
          </cell>
          <cell r="E159">
            <v>0</v>
          </cell>
          <cell r="F159">
            <v>50164.538830630438</v>
          </cell>
          <cell r="G159">
            <v>43351.092918599003</v>
          </cell>
          <cell r="H159">
            <v>6813.445912031435</v>
          </cell>
          <cell r="I159">
            <v>1773567.8169564502</v>
          </cell>
          <cell r="J159">
            <v>2339418.7469059709</v>
          </cell>
        </row>
        <row r="160">
          <cell r="A160">
            <v>143</v>
          </cell>
          <cell r="B160">
            <v>46692</v>
          </cell>
          <cell r="C160">
            <v>1773567.8169564502</v>
          </cell>
          <cell r="D160">
            <v>50164.538830630438</v>
          </cell>
          <cell r="E160">
            <v>0</v>
          </cell>
          <cell r="F160">
            <v>50164.538830630438</v>
          </cell>
          <cell r="G160">
            <v>43513.65951704375</v>
          </cell>
          <cell r="H160">
            <v>6650.8793135866881</v>
          </cell>
          <cell r="I160">
            <v>1730054.1574394065</v>
          </cell>
          <cell r="J160">
            <v>2346069.6262195576</v>
          </cell>
        </row>
        <row r="161">
          <cell r="A161">
            <v>144</v>
          </cell>
          <cell r="B161">
            <v>46722</v>
          </cell>
          <cell r="C161">
            <v>1730054.1574394065</v>
          </cell>
          <cell r="D161">
            <v>50164.538830630438</v>
          </cell>
          <cell r="E161">
            <v>0</v>
          </cell>
          <cell r="F161">
            <v>50164.538830630438</v>
          </cell>
          <cell r="G161">
            <v>43676.835740232666</v>
          </cell>
          <cell r="H161">
            <v>6487.7030903977748</v>
          </cell>
          <cell r="I161">
            <v>1686377.3216991739</v>
          </cell>
          <cell r="J161">
            <v>2352557.3293099552</v>
          </cell>
        </row>
        <row r="162">
          <cell r="A162">
            <v>145</v>
          </cell>
          <cell r="B162">
            <v>46753</v>
          </cell>
          <cell r="C162">
            <v>1686377.3216991739</v>
          </cell>
          <cell r="D162">
            <v>50164.538830630438</v>
          </cell>
          <cell r="E162">
            <v>0</v>
          </cell>
          <cell r="F162">
            <v>50164.538830630438</v>
          </cell>
          <cell r="G162">
            <v>43840.623874258534</v>
          </cell>
          <cell r="H162">
            <v>6323.9149563719011</v>
          </cell>
          <cell r="I162">
            <v>1642536.6978249154</v>
          </cell>
          <cell r="J162">
            <v>2358881.244266327</v>
          </cell>
        </row>
        <row r="163">
          <cell r="A163">
            <v>146</v>
          </cell>
          <cell r="B163">
            <v>46784</v>
          </cell>
          <cell r="C163">
            <v>1642536.6978249154</v>
          </cell>
          <cell r="D163">
            <v>50164.538830630438</v>
          </cell>
          <cell r="E163">
            <v>0</v>
          </cell>
          <cell r="F163">
            <v>50164.538830630438</v>
          </cell>
          <cell r="G163">
            <v>44005.026213787001</v>
          </cell>
          <cell r="H163">
            <v>6159.5126168434326</v>
          </cell>
          <cell r="I163">
            <v>1598531.6716111284</v>
          </cell>
          <cell r="J163">
            <v>2365040.7568831705</v>
          </cell>
        </row>
        <row r="164">
          <cell r="A164">
            <v>147</v>
          </cell>
          <cell r="B164">
            <v>46813</v>
          </cell>
          <cell r="C164">
            <v>1598531.6716111284</v>
          </cell>
          <cell r="D164">
            <v>50164.538830630438</v>
          </cell>
          <cell r="E164">
            <v>0</v>
          </cell>
          <cell r="F164">
            <v>50164.538830630438</v>
          </cell>
          <cell r="G164">
            <v>44170.045062088706</v>
          </cell>
          <cell r="H164">
            <v>5994.4937685417317</v>
          </cell>
          <cell r="I164">
            <v>1554361.6265490397</v>
          </cell>
          <cell r="J164">
            <v>2371035.2506517121</v>
          </cell>
        </row>
        <row r="165">
          <cell r="A165">
            <v>148</v>
          </cell>
          <cell r="B165">
            <v>46844</v>
          </cell>
          <cell r="C165">
            <v>1554361.6265490397</v>
          </cell>
          <cell r="D165">
            <v>50164.538830630438</v>
          </cell>
          <cell r="E165">
            <v>0</v>
          </cell>
          <cell r="F165">
            <v>50164.538830630438</v>
          </cell>
          <cell r="G165">
            <v>44335.682731071538</v>
          </cell>
          <cell r="H165">
            <v>5828.8560995588987</v>
          </cell>
          <cell r="I165">
            <v>1510025.9438179682</v>
          </cell>
          <cell r="J165">
            <v>2376864.1067512711</v>
          </cell>
        </row>
        <row r="166">
          <cell r="A166">
            <v>149</v>
          </cell>
          <cell r="B166">
            <v>46874</v>
          </cell>
          <cell r="C166">
            <v>1510025.9438179682</v>
          </cell>
          <cell r="D166">
            <v>50164.538830630438</v>
          </cell>
          <cell r="E166">
            <v>0</v>
          </cell>
          <cell r="F166">
            <v>50164.538830630438</v>
          </cell>
          <cell r="G166">
            <v>44501.941541313055</v>
          </cell>
          <cell r="H166">
            <v>5662.5972893173812</v>
          </cell>
          <cell r="I166">
            <v>1465524.0022766553</v>
          </cell>
          <cell r="J166">
            <v>2382526.7040405883</v>
          </cell>
        </row>
        <row r="167">
          <cell r="A167">
            <v>150</v>
          </cell>
          <cell r="B167">
            <v>46905</v>
          </cell>
          <cell r="C167">
            <v>1465524.0022766553</v>
          </cell>
          <cell r="D167">
            <v>50164.538830630438</v>
          </cell>
          <cell r="E167">
            <v>0</v>
          </cell>
          <cell r="F167">
            <v>50164.538830630438</v>
          </cell>
          <cell r="G167">
            <v>44668.823822092978</v>
          </cell>
          <cell r="H167">
            <v>5495.7150085374569</v>
          </cell>
          <cell r="I167">
            <v>1420855.1784545623</v>
          </cell>
          <cell r="J167">
            <v>2388022.4190491256</v>
          </cell>
        </row>
        <row r="168">
          <cell r="A168">
            <v>151</v>
          </cell>
          <cell r="B168">
            <v>46935</v>
          </cell>
          <cell r="C168">
            <v>1420855.1784545623</v>
          </cell>
          <cell r="D168">
            <v>50164.538830630438</v>
          </cell>
          <cell r="E168">
            <v>0</v>
          </cell>
          <cell r="F168">
            <v>50164.538830630438</v>
          </cell>
          <cell r="G168">
            <v>44836.331911425827</v>
          </cell>
          <cell r="H168">
            <v>5328.2069192046083</v>
          </cell>
          <cell r="I168">
            <v>1376018.8465431365</v>
          </cell>
          <cell r="J168">
            <v>2393350.6259683301</v>
          </cell>
        </row>
        <row r="169">
          <cell r="A169">
            <v>152</v>
          </cell>
          <cell r="B169">
            <v>46966</v>
          </cell>
          <cell r="C169">
            <v>1376018.8465431365</v>
          </cell>
          <cell r="D169">
            <v>50164.538830630438</v>
          </cell>
          <cell r="E169">
            <v>0</v>
          </cell>
          <cell r="F169">
            <v>50164.538830630438</v>
          </cell>
          <cell r="G169">
            <v>45004.468156093673</v>
          </cell>
          <cell r="H169">
            <v>5160.0706745367615</v>
          </cell>
          <cell r="I169">
            <v>1331014.3783870428</v>
          </cell>
          <cell r="J169">
            <v>2398510.6966428668</v>
          </cell>
        </row>
        <row r="170">
          <cell r="A170">
            <v>153</v>
          </cell>
          <cell r="B170">
            <v>46997</v>
          </cell>
          <cell r="C170">
            <v>1331014.3783870428</v>
          </cell>
          <cell r="D170">
            <v>50164.538830630438</v>
          </cell>
          <cell r="E170">
            <v>0</v>
          </cell>
          <cell r="F170">
            <v>50164.538830630438</v>
          </cell>
          <cell r="G170">
            <v>45173.234911679028</v>
          </cell>
          <cell r="H170">
            <v>4991.3039189514102</v>
          </cell>
          <cell r="I170">
            <v>1285841.1434753637</v>
          </cell>
          <cell r="J170">
            <v>2403502.000561818</v>
          </cell>
        </row>
        <row r="171">
          <cell r="A171">
            <v>154</v>
          </cell>
          <cell r="B171">
            <v>47027</v>
          </cell>
          <cell r="C171">
            <v>1285841.1434753637</v>
          </cell>
          <cell r="D171">
            <v>50164.538830630438</v>
          </cell>
          <cell r="E171">
            <v>0</v>
          </cell>
          <cell r="F171">
            <v>50164.538830630438</v>
          </cell>
          <cell r="G171">
            <v>45342.634542597822</v>
          </cell>
          <cell r="H171">
            <v>4821.9042880326133</v>
          </cell>
          <cell r="I171">
            <v>1240498.5089327658</v>
          </cell>
          <cell r="J171">
            <v>2408323.9048498506</v>
          </cell>
        </row>
        <row r="172">
          <cell r="A172">
            <v>155</v>
          </cell>
          <cell r="B172">
            <v>47058</v>
          </cell>
          <cell r="C172">
            <v>1240498.5089327658</v>
          </cell>
          <cell r="D172">
            <v>50164.538830630438</v>
          </cell>
          <cell r="E172">
            <v>0</v>
          </cell>
          <cell r="F172">
            <v>50164.538830630438</v>
          </cell>
          <cell r="G172">
            <v>45512.669422132567</v>
          </cell>
          <cell r="H172">
            <v>4651.8694084978715</v>
          </cell>
          <cell r="I172">
            <v>1194985.8395106331</v>
          </cell>
          <cell r="J172">
            <v>2412975.7742583486</v>
          </cell>
        </row>
        <row r="173">
          <cell r="A173">
            <v>156</v>
          </cell>
          <cell r="B173">
            <v>47088</v>
          </cell>
          <cell r="C173">
            <v>1194985.8395106331</v>
          </cell>
          <cell r="D173">
            <v>50164.538830630438</v>
          </cell>
          <cell r="E173">
            <v>0</v>
          </cell>
          <cell r="F173">
            <v>50164.538830630438</v>
          </cell>
          <cell r="G173">
            <v>45683.341932465562</v>
          </cell>
          <cell r="H173">
            <v>4481.1968981648743</v>
          </cell>
          <cell r="I173">
            <v>1149302.4975781676</v>
          </cell>
          <cell r="J173">
            <v>2417456.9711565133</v>
          </cell>
        </row>
        <row r="174">
          <cell r="A174">
            <v>157</v>
          </cell>
          <cell r="B174">
            <v>47119</v>
          </cell>
          <cell r="C174">
            <v>1149302.4975781676</v>
          </cell>
          <cell r="D174">
            <v>50164.538830630438</v>
          </cell>
          <cell r="E174">
            <v>0</v>
          </cell>
          <cell r="F174">
            <v>50164.538830630438</v>
          </cell>
          <cell r="G174">
            <v>45854.654464712308</v>
          </cell>
          <cell r="H174">
            <v>4309.8843659181284</v>
          </cell>
          <cell r="I174">
            <v>1103447.8431134552</v>
          </cell>
          <cell r="J174">
            <v>2421766.8555224314</v>
          </cell>
        </row>
        <row r="175">
          <cell r="A175">
            <v>158</v>
          </cell>
          <cell r="B175">
            <v>47150</v>
          </cell>
          <cell r="C175">
            <v>1103447.8431134552</v>
          </cell>
          <cell r="D175">
            <v>50164.538830630438</v>
          </cell>
          <cell r="E175">
            <v>0</v>
          </cell>
          <cell r="F175">
            <v>50164.538830630438</v>
          </cell>
          <cell r="G175">
            <v>46026.609418954977</v>
          </cell>
          <cell r="H175">
            <v>4137.9294116754572</v>
          </cell>
          <cell r="I175">
            <v>1057421.2336945003</v>
          </cell>
          <cell r="J175">
            <v>2425904.7849341067</v>
          </cell>
        </row>
        <row r="176">
          <cell r="A176">
            <v>159</v>
          </cell>
          <cell r="B176">
            <v>47178</v>
          </cell>
          <cell r="C176">
            <v>1057421.2336945003</v>
          </cell>
          <cell r="D176">
            <v>50164.538830630438</v>
          </cell>
          <cell r="E176">
            <v>0</v>
          </cell>
          <cell r="F176">
            <v>50164.538830630438</v>
          </cell>
          <cell r="G176">
            <v>46199.209204276063</v>
          </cell>
          <cell r="H176">
            <v>3965.3296263543762</v>
          </cell>
          <cell r="I176">
            <v>1011222.0244902242</v>
          </cell>
          <cell r="J176">
            <v>2429870.1145604611</v>
          </cell>
        </row>
        <row r="177">
          <cell r="A177">
            <v>160</v>
          </cell>
          <cell r="B177">
            <v>47209</v>
          </cell>
          <cell r="C177">
            <v>1011222.0244902242</v>
          </cell>
          <cell r="D177">
            <v>50164.538830630438</v>
          </cell>
          <cell r="E177">
            <v>0</v>
          </cell>
          <cell r="F177">
            <v>50164.538830630438</v>
          </cell>
          <cell r="G177">
            <v>46372.456238792096</v>
          </cell>
          <cell r="H177">
            <v>3792.0825918383402</v>
          </cell>
          <cell r="I177">
            <v>964849.56825143215</v>
          </cell>
          <cell r="J177">
            <v>2433662.1971522993</v>
          </cell>
        </row>
        <row r="178">
          <cell r="A178">
            <v>161</v>
          </cell>
          <cell r="B178">
            <v>47239</v>
          </cell>
          <cell r="C178">
            <v>964849.56825143215</v>
          </cell>
          <cell r="D178">
            <v>50164.538830630438</v>
          </cell>
          <cell r="E178">
            <v>0</v>
          </cell>
          <cell r="F178">
            <v>50164.538830630438</v>
          </cell>
          <cell r="G178">
            <v>46546.352949687571</v>
          </cell>
          <cell r="H178">
            <v>3618.1858809428704</v>
          </cell>
          <cell r="I178">
            <v>918303.21530174464</v>
          </cell>
          <cell r="J178">
            <v>2437280.3830332421</v>
          </cell>
        </row>
        <row r="179">
          <cell r="A179">
            <v>162</v>
          </cell>
          <cell r="B179">
            <v>47270</v>
          </cell>
          <cell r="C179">
            <v>918303.21530174464</v>
          </cell>
          <cell r="D179">
            <v>50164.538830630438</v>
          </cell>
          <cell r="E179">
            <v>0</v>
          </cell>
          <cell r="F179">
            <v>50164.538830630438</v>
          </cell>
          <cell r="G179">
            <v>46720.901773248894</v>
          </cell>
          <cell r="H179">
            <v>3443.637057381542</v>
          </cell>
          <cell r="I179">
            <v>871582.31352849572</v>
          </cell>
          <cell r="J179">
            <v>2440724.0200906238</v>
          </cell>
        </row>
        <row r="180">
          <cell r="A180">
            <v>163</v>
          </cell>
          <cell r="B180">
            <v>47300</v>
          </cell>
          <cell r="C180">
            <v>871582.31352849572</v>
          </cell>
          <cell r="D180">
            <v>50164.538830630438</v>
          </cell>
          <cell r="E180">
            <v>0</v>
          </cell>
          <cell r="F180">
            <v>50164.538830630438</v>
          </cell>
          <cell r="G180">
            <v>46896.105154898578</v>
          </cell>
          <cell r="H180">
            <v>3268.4336757318592</v>
          </cell>
          <cell r="I180">
            <v>824686.20837359712</v>
          </cell>
          <cell r="J180">
            <v>2443992.4537663558</v>
          </cell>
        </row>
        <row r="181">
          <cell r="A181">
            <v>164</v>
          </cell>
          <cell r="B181">
            <v>47331</v>
          </cell>
          <cell r="C181">
            <v>824686.20837359712</v>
          </cell>
          <cell r="D181">
            <v>50164.538830630438</v>
          </cell>
          <cell r="E181">
            <v>0</v>
          </cell>
          <cell r="F181">
            <v>50164.538830630438</v>
          </cell>
          <cell r="G181">
            <v>47071.965549229448</v>
          </cell>
          <cell r="H181">
            <v>3092.5732814009893</v>
          </cell>
          <cell r="I181">
            <v>777614.24282436771</v>
          </cell>
          <cell r="J181">
            <v>2447085.0270477566</v>
          </cell>
        </row>
        <row r="182">
          <cell r="A182">
            <v>165</v>
          </cell>
          <cell r="B182">
            <v>47362</v>
          </cell>
          <cell r="C182">
            <v>777614.24282436771</v>
          </cell>
          <cell r="D182">
            <v>50164.538830630438</v>
          </cell>
          <cell r="E182">
            <v>0</v>
          </cell>
          <cell r="F182">
            <v>50164.538830630438</v>
          </cell>
          <cell r="G182">
            <v>47248.485420039062</v>
          </cell>
          <cell r="H182">
            <v>2916.0534105913789</v>
          </cell>
          <cell r="I182">
            <v>730365.75740432867</v>
          </cell>
          <cell r="J182">
            <v>2450001.0804583482</v>
          </cell>
        </row>
        <row r="183">
          <cell r="A183">
            <v>166</v>
          </cell>
          <cell r="B183">
            <v>47392</v>
          </cell>
          <cell r="C183">
            <v>730365.75740432867</v>
          </cell>
          <cell r="D183">
            <v>50164.538830630438</v>
          </cell>
          <cell r="E183">
            <v>0</v>
          </cell>
          <cell r="F183">
            <v>50164.538830630438</v>
          </cell>
          <cell r="G183">
            <v>47425.667240364208</v>
          </cell>
          <cell r="H183">
            <v>2738.871590266232</v>
          </cell>
          <cell r="I183">
            <v>682940.09016396443</v>
          </cell>
          <cell r="J183">
            <v>2452739.9520486142</v>
          </cell>
        </row>
        <row r="184">
          <cell r="A184">
            <v>167</v>
          </cell>
          <cell r="B184">
            <v>47423</v>
          </cell>
          <cell r="C184">
            <v>682940.09016396443</v>
          </cell>
          <cell r="D184">
            <v>50164.538830630438</v>
          </cell>
          <cell r="E184">
            <v>0</v>
          </cell>
          <cell r="F184">
            <v>50164.538830630438</v>
          </cell>
          <cell r="G184">
            <v>47603.513492515573</v>
          </cell>
          <cell r="H184">
            <v>2561.0253381148664</v>
          </cell>
          <cell r="I184">
            <v>635336.57667144889</v>
          </cell>
          <cell r="J184">
            <v>2455300.9773867289</v>
          </cell>
        </row>
        <row r="185">
          <cell r="A185">
            <v>168</v>
          </cell>
          <cell r="B185">
            <v>47453</v>
          </cell>
          <cell r="C185">
            <v>635336.57667144889</v>
          </cell>
          <cell r="D185">
            <v>50164.538830630438</v>
          </cell>
          <cell r="E185">
            <v>0</v>
          </cell>
          <cell r="F185">
            <v>50164.538830630438</v>
          </cell>
          <cell r="G185">
            <v>47782.026668112507</v>
          </cell>
          <cell r="H185">
            <v>2382.5121625179331</v>
          </cell>
          <cell r="I185">
            <v>587554.55000333639</v>
          </cell>
          <cell r="J185">
            <v>2457683.4895492466</v>
          </cell>
        </row>
        <row r="186">
          <cell r="A186">
            <v>169</v>
          </cell>
          <cell r="B186">
            <v>47484</v>
          </cell>
          <cell r="C186">
            <v>587554.55000333639</v>
          </cell>
          <cell r="D186">
            <v>50164.538830630438</v>
          </cell>
          <cell r="E186">
            <v>0</v>
          </cell>
          <cell r="F186">
            <v>50164.538830630438</v>
          </cell>
          <cell r="G186">
            <v>47961.209268117927</v>
          </cell>
          <cell r="H186">
            <v>2203.3295625125115</v>
          </cell>
          <cell r="I186">
            <v>539593.34073521849</v>
          </cell>
          <cell r="J186">
            <v>2459886.8191117593</v>
          </cell>
        </row>
        <row r="187">
          <cell r="A187">
            <v>170</v>
          </cell>
          <cell r="B187">
            <v>47515</v>
          </cell>
          <cell r="C187">
            <v>539593.34073521849</v>
          </cell>
          <cell r="D187">
            <v>50164.538830630438</v>
          </cell>
          <cell r="E187">
            <v>0</v>
          </cell>
          <cell r="F187">
            <v>50164.538830630438</v>
          </cell>
          <cell r="G187">
            <v>48141.063802873367</v>
          </cell>
          <cell r="H187">
            <v>2023.4750277570693</v>
          </cell>
          <cell r="I187">
            <v>491452.27693234512</v>
          </cell>
          <cell r="J187">
            <v>2461910.2941395165</v>
          </cell>
        </row>
        <row r="188">
          <cell r="A188">
            <v>171</v>
          </cell>
          <cell r="B188">
            <v>47543</v>
          </cell>
          <cell r="C188">
            <v>491452.27693234512</v>
          </cell>
          <cell r="D188">
            <v>50164.538830630438</v>
          </cell>
          <cell r="E188">
            <v>0</v>
          </cell>
          <cell r="F188">
            <v>50164.538830630438</v>
          </cell>
          <cell r="G188">
            <v>48321.592792134143</v>
          </cell>
          <cell r="H188">
            <v>1842.946038496294</v>
          </cell>
          <cell r="I188">
            <v>443130.68414021097</v>
          </cell>
          <cell r="J188">
            <v>2463753.2401780128</v>
          </cell>
        </row>
        <row r="189">
          <cell r="A189">
            <v>172</v>
          </cell>
          <cell r="B189">
            <v>47574</v>
          </cell>
          <cell r="C189">
            <v>443130.68414021097</v>
          </cell>
          <cell r="D189">
            <v>50164.538830630438</v>
          </cell>
          <cell r="E189">
            <v>0</v>
          </cell>
          <cell r="F189">
            <v>50164.538830630438</v>
          </cell>
          <cell r="G189">
            <v>48502.79876510465</v>
          </cell>
          <cell r="H189">
            <v>1661.7400655257909</v>
          </cell>
          <cell r="I189">
            <v>394627.8853751063</v>
          </cell>
          <cell r="J189">
            <v>2465414.9802435385</v>
          </cell>
        </row>
        <row r="190">
          <cell r="A190">
            <v>173</v>
          </cell>
          <cell r="B190">
            <v>47604</v>
          </cell>
          <cell r="C190">
            <v>394627.8853751063</v>
          </cell>
          <cell r="D190">
            <v>50164.538830630438</v>
          </cell>
          <cell r="E190">
            <v>0</v>
          </cell>
          <cell r="F190">
            <v>50164.538830630438</v>
          </cell>
          <cell r="G190">
            <v>48684.68426047379</v>
          </cell>
          <cell r="H190">
            <v>1479.8545701566484</v>
          </cell>
          <cell r="I190">
            <v>345943.20111463254</v>
          </cell>
          <cell r="J190">
            <v>2466894.8348136949</v>
          </cell>
        </row>
        <row r="191">
          <cell r="A191">
            <v>174</v>
          </cell>
          <cell r="B191">
            <v>47635</v>
          </cell>
          <cell r="C191">
            <v>345943.20111463254</v>
          </cell>
          <cell r="D191">
            <v>50164.538830630438</v>
          </cell>
          <cell r="E191">
            <v>0</v>
          </cell>
          <cell r="F191">
            <v>50164.538830630438</v>
          </cell>
          <cell r="G191">
            <v>48867.251826450563</v>
          </cell>
          <cell r="H191">
            <v>1297.2870041798719</v>
          </cell>
          <cell r="I191">
            <v>297075.94928818196</v>
          </cell>
          <cell r="J191">
            <v>2468192.1218178747</v>
          </cell>
        </row>
        <row r="192">
          <cell r="A192">
            <v>175</v>
          </cell>
          <cell r="B192">
            <v>47665</v>
          </cell>
          <cell r="C192">
            <v>297075.94928818196</v>
          </cell>
          <cell r="D192">
            <v>50164.538830630438</v>
          </cell>
          <cell r="E192">
            <v>0</v>
          </cell>
          <cell r="F192">
            <v>50164.538830630438</v>
          </cell>
          <cell r="G192">
            <v>49050.504020799752</v>
          </cell>
          <cell r="H192">
            <v>1114.0348098306824</v>
          </cell>
          <cell r="I192">
            <v>248025.44526738219</v>
          </cell>
          <cell r="J192">
            <v>2469306.1566277053</v>
          </cell>
        </row>
        <row r="193">
          <cell r="A193">
            <v>176</v>
          </cell>
          <cell r="B193">
            <v>47696</v>
          </cell>
          <cell r="C193">
            <v>248025.44526738219</v>
          </cell>
          <cell r="D193">
            <v>50164.538830630438</v>
          </cell>
          <cell r="E193">
            <v>0</v>
          </cell>
          <cell r="F193">
            <v>50164.538830630438</v>
          </cell>
          <cell r="G193">
            <v>49234.443410877757</v>
          </cell>
          <cell r="H193">
            <v>930.09541975268314</v>
          </cell>
          <cell r="I193">
            <v>198791.00185650444</v>
          </cell>
          <cell r="J193">
            <v>2470236.2520474582</v>
          </cell>
        </row>
        <row r="194">
          <cell r="A194">
            <v>177</v>
          </cell>
          <cell r="B194">
            <v>47727</v>
          </cell>
          <cell r="C194">
            <v>198791.00185650444</v>
          </cell>
          <cell r="D194">
            <v>50164.538830630438</v>
          </cell>
          <cell r="E194">
            <v>0</v>
          </cell>
          <cell r="F194">
            <v>50164.538830630438</v>
          </cell>
          <cell r="G194">
            <v>49419.072573668549</v>
          </cell>
          <cell r="H194">
            <v>745.46625696189165</v>
          </cell>
          <cell r="I194">
            <v>149371.92928283589</v>
          </cell>
          <cell r="J194">
            <v>2470981.7183044199</v>
          </cell>
        </row>
        <row r="195">
          <cell r="A195">
            <v>178</v>
          </cell>
          <cell r="B195">
            <v>47757</v>
          </cell>
          <cell r="C195">
            <v>149371.92928283589</v>
          </cell>
          <cell r="D195">
            <v>50164.538830630438</v>
          </cell>
          <cell r="E195">
            <v>0</v>
          </cell>
          <cell r="F195">
            <v>50164.538830630438</v>
          </cell>
          <cell r="G195">
            <v>49604.3940958198</v>
          </cell>
          <cell r="H195">
            <v>560.14473481063453</v>
          </cell>
          <cell r="I195">
            <v>99767.535187016096</v>
          </cell>
          <cell r="J195">
            <v>2471541.8630392305</v>
          </cell>
        </row>
        <row r="196">
          <cell r="A196">
            <v>179</v>
          </cell>
          <cell r="B196">
            <v>47788</v>
          </cell>
          <cell r="C196">
            <v>99767.535187016096</v>
          </cell>
          <cell r="D196">
            <v>50164.538830630438</v>
          </cell>
          <cell r="E196">
            <v>0</v>
          </cell>
          <cell r="F196">
            <v>50164.538830630438</v>
          </cell>
          <cell r="G196">
            <v>49790.410573679124</v>
          </cell>
          <cell r="H196">
            <v>374.12825695131033</v>
          </cell>
          <cell r="I196">
            <v>49977.124613336971</v>
          </cell>
          <cell r="J196">
            <v>2471915.9912961819</v>
          </cell>
        </row>
        <row r="197">
          <cell r="A197">
            <v>180</v>
          </cell>
          <cell r="B197">
            <v>47818</v>
          </cell>
          <cell r="C197">
            <v>49977.124613336971</v>
          </cell>
          <cell r="D197">
            <v>50164.538830630438</v>
          </cell>
          <cell r="E197">
            <v>0</v>
          </cell>
          <cell r="F197">
            <v>49977.124613336971</v>
          </cell>
          <cell r="G197">
            <v>49789.710396036957</v>
          </cell>
          <cell r="H197">
            <v>187.41421730001363</v>
          </cell>
          <cell r="I197">
            <v>0</v>
          </cell>
          <cell r="J197">
            <v>2472103.4055134817</v>
          </cell>
        </row>
        <row r="198">
          <cell r="A198">
            <v>181</v>
          </cell>
          <cell r="B198">
            <v>47849</v>
          </cell>
          <cell r="C198">
            <v>0</v>
          </cell>
          <cell r="D198">
            <v>50164.538830630438</v>
          </cell>
          <cell r="E198">
            <v>0</v>
          </cell>
          <cell r="F198">
            <v>0</v>
          </cell>
          <cell r="G198">
            <v>0</v>
          </cell>
          <cell r="H198">
            <v>0</v>
          </cell>
          <cell r="I198">
            <v>0</v>
          </cell>
          <cell r="J198">
            <v>2472103.4055134817</v>
          </cell>
        </row>
        <row r="199">
          <cell r="A199">
            <v>182</v>
          </cell>
          <cell r="B199">
            <v>47880</v>
          </cell>
          <cell r="C199">
            <v>0</v>
          </cell>
          <cell r="D199">
            <v>50164.538830630438</v>
          </cell>
          <cell r="E199">
            <v>0</v>
          </cell>
          <cell r="F199">
            <v>0</v>
          </cell>
          <cell r="G199">
            <v>0</v>
          </cell>
          <cell r="H199">
            <v>0</v>
          </cell>
          <cell r="I199">
            <v>0</v>
          </cell>
          <cell r="J199">
            <v>2472103.4055134817</v>
          </cell>
        </row>
        <row r="200">
          <cell r="A200">
            <v>183</v>
          </cell>
          <cell r="B200">
            <v>47908</v>
          </cell>
          <cell r="C200">
            <v>0</v>
          </cell>
          <cell r="D200">
            <v>50164.538830630438</v>
          </cell>
          <cell r="E200">
            <v>0</v>
          </cell>
          <cell r="F200">
            <v>0</v>
          </cell>
          <cell r="G200">
            <v>0</v>
          </cell>
          <cell r="H200">
            <v>0</v>
          </cell>
          <cell r="I200">
            <v>0</v>
          </cell>
          <cell r="J200">
            <v>2472103.4055134817</v>
          </cell>
        </row>
        <row r="201">
          <cell r="A201">
            <v>184</v>
          </cell>
          <cell r="B201">
            <v>47939</v>
          </cell>
          <cell r="C201">
            <v>0</v>
          </cell>
          <cell r="D201">
            <v>50164.538830630438</v>
          </cell>
          <cell r="E201">
            <v>0</v>
          </cell>
          <cell r="F201">
            <v>0</v>
          </cell>
          <cell r="G201">
            <v>0</v>
          </cell>
          <cell r="H201">
            <v>0</v>
          </cell>
          <cell r="I201">
            <v>0</v>
          </cell>
          <cell r="J201">
            <v>2472103.4055134817</v>
          </cell>
        </row>
        <row r="202">
          <cell r="A202">
            <v>185</v>
          </cell>
          <cell r="B202">
            <v>47969</v>
          </cell>
          <cell r="C202">
            <v>0</v>
          </cell>
          <cell r="D202">
            <v>50164.538830630438</v>
          </cell>
          <cell r="E202">
            <v>0</v>
          </cell>
          <cell r="F202">
            <v>0</v>
          </cell>
          <cell r="G202">
            <v>0</v>
          </cell>
          <cell r="H202">
            <v>0</v>
          </cell>
          <cell r="I202">
            <v>0</v>
          </cell>
          <cell r="J202">
            <v>2472103.4055134817</v>
          </cell>
        </row>
        <row r="203">
          <cell r="A203">
            <v>186</v>
          </cell>
          <cell r="B203">
            <v>48000</v>
          </cell>
          <cell r="C203">
            <v>0</v>
          </cell>
          <cell r="D203">
            <v>50164.538830630438</v>
          </cell>
          <cell r="E203">
            <v>0</v>
          </cell>
          <cell r="F203">
            <v>0</v>
          </cell>
          <cell r="G203">
            <v>0</v>
          </cell>
          <cell r="H203">
            <v>0</v>
          </cell>
          <cell r="I203">
            <v>0</v>
          </cell>
          <cell r="J203">
            <v>2472103.4055134817</v>
          </cell>
        </row>
        <row r="204">
          <cell r="A204">
            <v>187</v>
          </cell>
          <cell r="B204">
            <v>48030</v>
          </cell>
          <cell r="C204">
            <v>0</v>
          </cell>
          <cell r="D204">
            <v>50164.538830630438</v>
          </cell>
          <cell r="E204">
            <v>0</v>
          </cell>
          <cell r="F204">
            <v>0</v>
          </cell>
          <cell r="G204">
            <v>0</v>
          </cell>
          <cell r="H204">
            <v>0</v>
          </cell>
          <cell r="I204">
            <v>0</v>
          </cell>
          <cell r="J204">
            <v>2472103.4055134817</v>
          </cell>
        </row>
        <row r="205">
          <cell r="A205">
            <v>188</v>
          </cell>
          <cell r="B205">
            <v>48061</v>
          </cell>
          <cell r="C205">
            <v>0</v>
          </cell>
          <cell r="D205">
            <v>50164.538830630438</v>
          </cell>
          <cell r="E205">
            <v>0</v>
          </cell>
          <cell r="F205">
            <v>0</v>
          </cell>
          <cell r="G205">
            <v>0</v>
          </cell>
          <cell r="H205">
            <v>0</v>
          </cell>
          <cell r="I205">
            <v>0</v>
          </cell>
          <cell r="J205">
            <v>2472103.4055134817</v>
          </cell>
        </row>
        <row r="206">
          <cell r="A206">
            <v>189</v>
          </cell>
          <cell r="B206">
            <v>48092</v>
          </cell>
          <cell r="C206">
            <v>0</v>
          </cell>
          <cell r="D206">
            <v>50164.538830630438</v>
          </cell>
          <cell r="E206">
            <v>0</v>
          </cell>
          <cell r="F206">
            <v>0</v>
          </cell>
          <cell r="G206">
            <v>0</v>
          </cell>
          <cell r="H206">
            <v>0</v>
          </cell>
          <cell r="I206">
            <v>0</v>
          </cell>
          <cell r="J206">
            <v>2472103.4055134817</v>
          </cell>
        </row>
        <row r="207">
          <cell r="A207">
            <v>190</v>
          </cell>
          <cell r="B207">
            <v>48122</v>
          </cell>
          <cell r="C207">
            <v>0</v>
          </cell>
          <cell r="D207">
            <v>50164.538830630438</v>
          </cell>
          <cell r="E207">
            <v>0</v>
          </cell>
          <cell r="F207">
            <v>0</v>
          </cell>
          <cell r="G207">
            <v>0</v>
          </cell>
          <cell r="H207">
            <v>0</v>
          </cell>
          <cell r="I207">
            <v>0</v>
          </cell>
          <cell r="J207">
            <v>2472103.4055134817</v>
          </cell>
        </row>
        <row r="208">
          <cell r="A208">
            <v>191</v>
          </cell>
          <cell r="B208">
            <v>48153</v>
          </cell>
          <cell r="C208">
            <v>0</v>
          </cell>
          <cell r="D208">
            <v>50164.538830630438</v>
          </cell>
          <cell r="E208">
            <v>0</v>
          </cell>
          <cell r="F208">
            <v>0</v>
          </cell>
          <cell r="G208">
            <v>0</v>
          </cell>
          <cell r="H208">
            <v>0</v>
          </cell>
          <cell r="I208">
            <v>0</v>
          </cell>
          <cell r="J208">
            <v>2472103.4055134817</v>
          </cell>
        </row>
        <row r="209">
          <cell r="A209">
            <v>192</v>
          </cell>
          <cell r="B209">
            <v>48183</v>
          </cell>
          <cell r="C209">
            <v>0</v>
          </cell>
          <cell r="D209">
            <v>50164.538830630438</v>
          </cell>
          <cell r="E209">
            <v>0</v>
          </cell>
          <cell r="F209">
            <v>0</v>
          </cell>
          <cell r="G209">
            <v>0</v>
          </cell>
          <cell r="H209">
            <v>0</v>
          </cell>
          <cell r="I209">
            <v>0</v>
          </cell>
          <cell r="J209">
            <v>2472103.4055134817</v>
          </cell>
        </row>
        <row r="210">
          <cell r="A210">
            <v>193</v>
          </cell>
          <cell r="B210">
            <v>48214</v>
          </cell>
          <cell r="C210">
            <v>0</v>
          </cell>
          <cell r="D210">
            <v>50164.538830630438</v>
          </cell>
          <cell r="E210">
            <v>0</v>
          </cell>
          <cell r="F210">
            <v>0</v>
          </cell>
          <cell r="G210">
            <v>0</v>
          </cell>
          <cell r="H210">
            <v>0</v>
          </cell>
          <cell r="I210">
            <v>0</v>
          </cell>
          <cell r="J210">
            <v>2472103.4055134817</v>
          </cell>
        </row>
        <row r="211">
          <cell r="A211">
            <v>194</v>
          </cell>
          <cell r="B211">
            <v>48245</v>
          </cell>
          <cell r="C211">
            <v>0</v>
          </cell>
          <cell r="D211">
            <v>50164.538830630438</v>
          </cell>
          <cell r="E211">
            <v>0</v>
          </cell>
          <cell r="F211">
            <v>0</v>
          </cell>
          <cell r="G211">
            <v>0</v>
          </cell>
          <cell r="H211">
            <v>0</v>
          </cell>
          <cell r="I211">
            <v>0</v>
          </cell>
          <cell r="J211">
            <v>2472103.4055134817</v>
          </cell>
        </row>
        <row r="212">
          <cell r="A212">
            <v>195</v>
          </cell>
          <cell r="B212">
            <v>48274</v>
          </cell>
          <cell r="C212">
            <v>0</v>
          </cell>
          <cell r="D212">
            <v>50164.538830630438</v>
          </cell>
          <cell r="E212">
            <v>0</v>
          </cell>
          <cell r="F212">
            <v>0</v>
          </cell>
          <cell r="G212">
            <v>0</v>
          </cell>
          <cell r="H212">
            <v>0</v>
          </cell>
          <cell r="I212">
            <v>0</v>
          </cell>
          <cell r="J212">
            <v>2472103.4055134817</v>
          </cell>
        </row>
        <row r="213">
          <cell r="A213">
            <v>196</v>
          </cell>
          <cell r="B213">
            <v>48305</v>
          </cell>
          <cell r="C213">
            <v>0</v>
          </cell>
          <cell r="D213">
            <v>50164.538830630438</v>
          </cell>
          <cell r="E213">
            <v>0</v>
          </cell>
          <cell r="F213">
            <v>0</v>
          </cell>
          <cell r="G213">
            <v>0</v>
          </cell>
          <cell r="H213">
            <v>0</v>
          </cell>
          <cell r="I213">
            <v>0</v>
          </cell>
          <cell r="J213">
            <v>2472103.4055134817</v>
          </cell>
        </row>
        <row r="214">
          <cell r="A214">
            <v>197</v>
          </cell>
          <cell r="B214">
            <v>48335</v>
          </cell>
          <cell r="C214">
            <v>0</v>
          </cell>
          <cell r="D214">
            <v>50164.538830630438</v>
          </cell>
          <cell r="E214">
            <v>0</v>
          </cell>
          <cell r="F214">
            <v>0</v>
          </cell>
          <cell r="G214">
            <v>0</v>
          </cell>
          <cell r="H214">
            <v>0</v>
          </cell>
          <cell r="I214">
            <v>0</v>
          </cell>
          <cell r="J214">
            <v>2472103.4055134817</v>
          </cell>
        </row>
        <row r="215">
          <cell r="A215">
            <v>198</v>
          </cell>
          <cell r="B215">
            <v>48366</v>
          </cell>
          <cell r="C215">
            <v>0</v>
          </cell>
          <cell r="D215">
            <v>50164.538830630438</v>
          </cell>
          <cell r="E215">
            <v>0</v>
          </cell>
          <cell r="F215">
            <v>0</v>
          </cell>
          <cell r="G215">
            <v>0</v>
          </cell>
          <cell r="H215">
            <v>0</v>
          </cell>
          <cell r="I215">
            <v>0</v>
          </cell>
          <cell r="J215">
            <v>2472103.4055134817</v>
          </cell>
        </row>
        <row r="216">
          <cell r="A216">
            <v>199</v>
          </cell>
          <cell r="B216">
            <v>48396</v>
          </cell>
          <cell r="C216">
            <v>0</v>
          </cell>
          <cell r="D216">
            <v>50164.538830630438</v>
          </cell>
          <cell r="E216">
            <v>0</v>
          </cell>
          <cell r="F216">
            <v>0</v>
          </cell>
          <cell r="G216">
            <v>0</v>
          </cell>
          <cell r="H216">
            <v>0</v>
          </cell>
          <cell r="I216">
            <v>0</v>
          </cell>
          <cell r="J216">
            <v>2472103.4055134817</v>
          </cell>
        </row>
        <row r="217">
          <cell r="A217">
            <v>200</v>
          </cell>
          <cell r="B217">
            <v>48427</v>
          </cell>
          <cell r="C217">
            <v>0</v>
          </cell>
          <cell r="D217">
            <v>50164.538830630438</v>
          </cell>
          <cell r="E217">
            <v>0</v>
          </cell>
          <cell r="F217">
            <v>0</v>
          </cell>
          <cell r="G217">
            <v>0</v>
          </cell>
          <cell r="H217">
            <v>0</v>
          </cell>
          <cell r="I217">
            <v>0</v>
          </cell>
          <cell r="J217">
            <v>2472103.4055134817</v>
          </cell>
        </row>
        <row r="218">
          <cell r="A218">
            <v>201</v>
          </cell>
          <cell r="B218">
            <v>48458</v>
          </cell>
          <cell r="C218">
            <v>0</v>
          </cell>
          <cell r="D218">
            <v>50164.538830630438</v>
          </cell>
          <cell r="E218">
            <v>0</v>
          </cell>
          <cell r="F218">
            <v>0</v>
          </cell>
          <cell r="G218">
            <v>0</v>
          </cell>
          <cell r="H218">
            <v>0</v>
          </cell>
          <cell r="I218">
            <v>0</v>
          </cell>
          <cell r="J218">
            <v>2472103.4055134817</v>
          </cell>
        </row>
        <row r="219">
          <cell r="A219">
            <v>202</v>
          </cell>
          <cell r="B219">
            <v>48488</v>
          </cell>
          <cell r="C219">
            <v>0</v>
          </cell>
          <cell r="D219">
            <v>50164.538830630438</v>
          </cell>
          <cell r="E219">
            <v>0</v>
          </cell>
          <cell r="F219">
            <v>0</v>
          </cell>
          <cell r="G219">
            <v>0</v>
          </cell>
          <cell r="H219">
            <v>0</v>
          </cell>
          <cell r="I219">
            <v>0</v>
          </cell>
          <cell r="J219">
            <v>2472103.4055134817</v>
          </cell>
        </row>
        <row r="220">
          <cell r="A220">
            <v>203</v>
          </cell>
          <cell r="B220">
            <v>48519</v>
          </cell>
          <cell r="C220">
            <v>0</v>
          </cell>
          <cell r="D220">
            <v>50164.538830630438</v>
          </cell>
          <cell r="E220">
            <v>0</v>
          </cell>
          <cell r="F220">
            <v>0</v>
          </cell>
          <cell r="G220">
            <v>0</v>
          </cell>
          <cell r="H220">
            <v>0</v>
          </cell>
          <cell r="I220">
            <v>0</v>
          </cell>
          <cell r="J220">
            <v>2472103.4055134817</v>
          </cell>
        </row>
        <row r="221">
          <cell r="A221">
            <v>204</v>
          </cell>
          <cell r="B221">
            <v>48549</v>
          </cell>
          <cell r="C221">
            <v>0</v>
          </cell>
          <cell r="D221">
            <v>50164.538830630438</v>
          </cell>
          <cell r="E221">
            <v>0</v>
          </cell>
          <cell r="F221">
            <v>0</v>
          </cell>
          <cell r="G221">
            <v>0</v>
          </cell>
          <cell r="H221">
            <v>0</v>
          </cell>
          <cell r="I221">
            <v>0</v>
          </cell>
          <cell r="J221">
            <v>2472103.4055134817</v>
          </cell>
        </row>
        <row r="222">
          <cell r="A222">
            <v>205</v>
          </cell>
          <cell r="B222">
            <v>48580</v>
          </cell>
          <cell r="C222">
            <v>0</v>
          </cell>
          <cell r="D222">
            <v>50164.538830630438</v>
          </cell>
          <cell r="E222">
            <v>0</v>
          </cell>
          <cell r="F222">
            <v>0</v>
          </cell>
          <cell r="G222">
            <v>0</v>
          </cell>
          <cell r="H222">
            <v>0</v>
          </cell>
          <cell r="I222">
            <v>0</v>
          </cell>
          <cell r="J222">
            <v>2472103.4055134817</v>
          </cell>
        </row>
        <row r="223">
          <cell r="A223">
            <v>206</v>
          </cell>
          <cell r="B223">
            <v>48611</v>
          </cell>
          <cell r="C223">
            <v>0</v>
          </cell>
          <cell r="D223">
            <v>50164.538830630438</v>
          </cell>
          <cell r="E223">
            <v>0</v>
          </cell>
          <cell r="F223">
            <v>0</v>
          </cell>
          <cell r="G223">
            <v>0</v>
          </cell>
          <cell r="H223">
            <v>0</v>
          </cell>
          <cell r="I223">
            <v>0</v>
          </cell>
          <cell r="J223">
            <v>2472103.4055134817</v>
          </cell>
        </row>
        <row r="224">
          <cell r="A224">
            <v>207</v>
          </cell>
          <cell r="B224">
            <v>48639</v>
          </cell>
          <cell r="C224">
            <v>0</v>
          </cell>
          <cell r="D224">
            <v>50164.538830630438</v>
          </cell>
          <cell r="E224">
            <v>0</v>
          </cell>
          <cell r="F224">
            <v>0</v>
          </cell>
          <cell r="G224">
            <v>0</v>
          </cell>
          <cell r="H224">
            <v>0</v>
          </cell>
          <cell r="I224">
            <v>0</v>
          </cell>
          <cell r="J224">
            <v>2472103.4055134817</v>
          </cell>
        </row>
        <row r="225">
          <cell r="A225">
            <v>208</v>
          </cell>
          <cell r="B225">
            <v>48670</v>
          </cell>
          <cell r="C225">
            <v>0</v>
          </cell>
          <cell r="D225">
            <v>50164.538830630438</v>
          </cell>
          <cell r="E225">
            <v>0</v>
          </cell>
          <cell r="F225">
            <v>0</v>
          </cell>
          <cell r="G225">
            <v>0</v>
          </cell>
          <cell r="H225">
            <v>0</v>
          </cell>
          <cell r="I225">
            <v>0</v>
          </cell>
          <cell r="J225">
            <v>2472103.4055134817</v>
          </cell>
        </row>
        <row r="226">
          <cell r="A226">
            <v>209</v>
          </cell>
          <cell r="B226">
            <v>48700</v>
          </cell>
          <cell r="C226">
            <v>0</v>
          </cell>
          <cell r="D226">
            <v>50164.538830630438</v>
          </cell>
          <cell r="E226">
            <v>0</v>
          </cell>
          <cell r="F226">
            <v>0</v>
          </cell>
          <cell r="G226">
            <v>0</v>
          </cell>
          <cell r="H226">
            <v>0</v>
          </cell>
          <cell r="I226">
            <v>0</v>
          </cell>
          <cell r="J226">
            <v>2472103.4055134817</v>
          </cell>
        </row>
        <row r="227">
          <cell r="A227">
            <v>210</v>
          </cell>
          <cell r="B227">
            <v>48731</v>
          </cell>
          <cell r="C227">
            <v>0</v>
          </cell>
          <cell r="D227">
            <v>50164.538830630438</v>
          </cell>
          <cell r="E227">
            <v>0</v>
          </cell>
          <cell r="F227">
            <v>0</v>
          </cell>
          <cell r="G227">
            <v>0</v>
          </cell>
          <cell r="H227">
            <v>0</v>
          </cell>
          <cell r="I227">
            <v>0</v>
          </cell>
          <cell r="J227">
            <v>2472103.4055134817</v>
          </cell>
        </row>
        <row r="228">
          <cell r="A228">
            <v>211</v>
          </cell>
          <cell r="B228">
            <v>48761</v>
          </cell>
          <cell r="C228">
            <v>0</v>
          </cell>
          <cell r="D228">
            <v>50164.538830630438</v>
          </cell>
          <cell r="E228">
            <v>0</v>
          </cell>
          <cell r="F228">
            <v>0</v>
          </cell>
          <cell r="G228">
            <v>0</v>
          </cell>
          <cell r="H228">
            <v>0</v>
          </cell>
          <cell r="I228">
            <v>0</v>
          </cell>
          <cell r="J228">
            <v>2472103.4055134817</v>
          </cell>
        </row>
        <row r="229">
          <cell r="A229">
            <v>212</v>
          </cell>
          <cell r="B229">
            <v>48792</v>
          </cell>
          <cell r="C229">
            <v>0</v>
          </cell>
          <cell r="D229">
            <v>50164.538830630438</v>
          </cell>
          <cell r="E229">
            <v>0</v>
          </cell>
          <cell r="F229">
            <v>0</v>
          </cell>
          <cell r="G229">
            <v>0</v>
          </cell>
          <cell r="H229">
            <v>0</v>
          </cell>
          <cell r="I229">
            <v>0</v>
          </cell>
          <cell r="J229">
            <v>2472103.4055134817</v>
          </cell>
        </row>
        <row r="230">
          <cell r="A230">
            <v>213</v>
          </cell>
          <cell r="B230">
            <v>48823</v>
          </cell>
          <cell r="C230">
            <v>0</v>
          </cell>
          <cell r="D230">
            <v>50164.538830630438</v>
          </cell>
          <cell r="E230">
            <v>0</v>
          </cell>
          <cell r="F230">
            <v>0</v>
          </cell>
          <cell r="G230">
            <v>0</v>
          </cell>
          <cell r="H230">
            <v>0</v>
          </cell>
          <cell r="I230">
            <v>0</v>
          </cell>
          <cell r="J230">
            <v>2472103.4055134817</v>
          </cell>
        </row>
        <row r="231">
          <cell r="A231">
            <v>214</v>
          </cell>
          <cell r="B231">
            <v>48853</v>
          </cell>
          <cell r="C231">
            <v>0</v>
          </cell>
          <cell r="D231">
            <v>50164.538830630438</v>
          </cell>
          <cell r="E231">
            <v>0</v>
          </cell>
          <cell r="F231">
            <v>0</v>
          </cell>
          <cell r="G231">
            <v>0</v>
          </cell>
          <cell r="H231">
            <v>0</v>
          </cell>
          <cell r="I231">
            <v>0</v>
          </cell>
          <cell r="J231">
            <v>2472103.4055134817</v>
          </cell>
        </row>
        <row r="232">
          <cell r="A232">
            <v>215</v>
          </cell>
          <cell r="B232">
            <v>48884</v>
          </cell>
          <cell r="C232">
            <v>0</v>
          </cell>
          <cell r="D232">
            <v>50164.538830630438</v>
          </cell>
          <cell r="E232">
            <v>0</v>
          </cell>
          <cell r="F232">
            <v>0</v>
          </cell>
          <cell r="G232">
            <v>0</v>
          </cell>
          <cell r="H232">
            <v>0</v>
          </cell>
          <cell r="I232">
            <v>0</v>
          </cell>
          <cell r="J232">
            <v>2472103.4055134817</v>
          </cell>
        </row>
        <row r="233">
          <cell r="A233">
            <v>216</v>
          </cell>
          <cell r="B233">
            <v>48914</v>
          </cell>
          <cell r="C233">
            <v>0</v>
          </cell>
          <cell r="D233">
            <v>50164.538830630438</v>
          </cell>
          <cell r="E233">
            <v>0</v>
          </cell>
          <cell r="F233">
            <v>0</v>
          </cell>
          <cell r="G233">
            <v>0</v>
          </cell>
          <cell r="H233">
            <v>0</v>
          </cell>
          <cell r="I233">
            <v>0</v>
          </cell>
          <cell r="J233">
            <v>2472103.4055134817</v>
          </cell>
        </row>
        <row r="234">
          <cell r="A234">
            <v>217</v>
          </cell>
          <cell r="B234">
            <v>48945</v>
          </cell>
          <cell r="C234">
            <v>0</v>
          </cell>
          <cell r="D234">
            <v>50164.538830630438</v>
          </cell>
          <cell r="E234">
            <v>0</v>
          </cell>
          <cell r="F234">
            <v>0</v>
          </cell>
          <cell r="G234">
            <v>0</v>
          </cell>
          <cell r="H234">
            <v>0</v>
          </cell>
          <cell r="I234">
            <v>0</v>
          </cell>
          <cell r="J234">
            <v>2472103.4055134817</v>
          </cell>
        </row>
        <row r="235">
          <cell r="A235">
            <v>218</v>
          </cell>
          <cell r="B235">
            <v>48976</v>
          </cell>
          <cell r="C235">
            <v>0</v>
          </cell>
          <cell r="D235">
            <v>50164.538830630438</v>
          </cell>
          <cell r="E235">
            <v>0</v>
          </cell>
          <cell r="F235">
            <v>0</v>
          </cell>
          <cell r="G235">
            <v>0</v>
          </cell>
          <cell r="H235">
            <v>0</v>
          </cell>
          <cell r="I235">
            <v>0</v>
          </cell>
          <cell r="J235">
            <v>2472103.4055134817</v>
          </cell>
        </row>
        <row r="236">
          <cell r="A236">
            <v>219</v>
          </cell>
          <cell r="B236">
            <v>49004</v>
          </cell>
          <cell r="C236">
            <v>0</v>
          </cell>
          <cell r="D236">
            <v>50164.538830630438</v>
          </cell>
          <cell r="E236">
            <v>0</v>
          </cell>
          <cell r="F236">
            <v>0</v>
          </cell>
          <cell r="G236">
            <v>0</v>
          </cell>
          <cell r="H236">
            <v>0</v>
          </cell>
          <cell r="I236">
            <v>0</v>
          </cell>
          <cell r="J236">
            <v>2472103.4055134817</v>
          </cell>
        </row>
        <row r="237">
          <cell r="A237">
            <v>220</v>
          </cell>
          <cell r="B237">
            <v>49035</v>
          </cell>
          <cell r="C237">
            <v>0</v>
          </cell>
          <cell r="D237">
            <v>50164.538830630438</v>
          </cell>
          <cell r="E237">
            <v>0</v>
          </cell>
          <cell r="F237">
            <v>0</v>
          </cell>
          <cell r="G237">
            <v>0</v>
          </cell>
          <cell r="H237">
            <v>0</v>
          </cell>
          <cell r="I237">
            <v>0</v>
          </cell>
          <cell r="J237">
            <v>2472103.4055134817</v>
          </cell>
        </row>
        <row r="238">
          <cell r="A238">
            <v>221</v>
          </cell>
          <cell r="B238">
            <v>49065</v>
          </cell>
          <cell r="C238">
            <v>0</v>
          </cell>
          <cell r="D238">
            <v>50164.538830630438</v>
          </cell>
          <cell r="E238">
            <v>0</v>
          </cell>
          <cell r="F238">
            <v>0</v>
          </cell>
          <cell r="G238">
            <v>0</v>
          </cell>
          <cell r="H238">
            <v>0</v>
          </cell>
          <cell r="I238">
            <v>0</v>
          </cell>
          <cell r="J238">
            <v>2472103.4055134817</v>
          </cell>
        </row>
        <row r="239">
          <cell r="A239">
            <v>222</v>
          </cell>
          <cell r="B239">
            <v>49096</v>
          </cell>
          <cell r="C239">
            <v>0</v>
          </cell>
          <cell r="D239">
            <v>50164.538830630438</v>
          </cell>
          <cell r="E239">
            <v>0</v>
          </cell>
          <cell r="F239">
            <v>0</v>
          </cell>
          <cell r="G239">
            <v>0</v>
          </cell>
          <cell r="H239">
            <v>0</v>
          </cell>
          <cell r="I239">
            <v>0</v>
          </cell>
          <cell r="J239">
            <v>2472103.4055134817</v>
          </cell>
        </row>
        <row r="240">
          <cell r="A240">
            <v>223</v>
          </cell>
          <cell r="B240">
            <v>49126</v>
          </cell>
          <cell r="C240">
            <v>0</v>
          </cell>
          <cell r="D240">
            <v>50164.538830630438</v>
          </cell>
          <cell r="E240">
            <v>0</v>
          </cell>
          <cell r="F240">
            <v>0</v>
          </cell>
          <cell r="G240">
            <v>0</v>
          </cell>
          <cell r="H240">
            <v>0</v>
          </cell>
          <cell r="I240">
            <v>0</v>
          </cell>
          <cell r="J240">
            <v>2472103.4055134817</v>
          </cell>
        </row>
        <row r="241">
          <cell r="A241">
            <v>224</v>
          </cell>
          <cell r="B241">
            <v>49157</v>
          </cell>
          <cell r="C241">
            <v>0</v>
          </cell>
          <cell r="D241">
            <v>50164.538830630438</v>
          </cell>
          <cell r="E241">
            <v>0</v>
          </cell>
          <cell r="F241">
            <v>0</v>
          </cell>
          <cell r="G241">
            <v>0</v>
          </cell>
          <cell r="H241">
            <v>0</v>
          </cell>
          <cell r="I241">
            <v>0</v>
          </cell>
          <cell r="J241">
            <v>2472103.4055134817</v>
          </cell>
        </row>
        <row r="242">
          <cell r="A242">
            <v>225</v>
          </cell>
          <cell r="B242">
            <v>49188</v>
          </cell>
          <cell r="C242">
            <v>0</v>
          </cell>
          <cell r="D242">
            <v>50164.538830630438</v>
          </cell>
          <cell r="E242">
            <v>0</v>
          </cell>
          <cell r="F242">
            <v>0</v>
          </cell>
          <cell r="G242">
            <v>0</v>
          </cell>
          <cell r="H242">
            <v>0</v>
          </cell>
          <cell r="I242">
            <v>0</v>
          </cell>
          <cell r="J242">
            <v>2472103.4055134817</v>
          </cell>
        </row>
        <row r="243">
          <cell r="A243">
            <v>226</v>
          </cell>
          <cell r="B243">
            <v>49218</v>
          </cell>
          <cell r="C243">
            <v>0</v>
          </cell>
          <cell r="D243">
            <v>50164.538830630438</v>
          </cell>
          <cell r="E243">
            <v>0</v>
          </cell>
          <cell r="F243">
            <v>0</v>
          </cell>
          <cell r="G243">
            <v>0</v>
          </cell>
          <cell r="H243">
            <v>0</v>
          </cell>
          <cell r="I243">
            <v>0</v>
          </cell>
          <cell r="J243">
            <v>2472103.4055134817</v>
          </cell>
        </row>
        <row r="244">
          <cell r="A244">
            <v>227</v>
          </cell>
          <cell r="B244">
            <v>49249</v>
          </cell>
          <cell r="C244">
            <v>0</v>
          </cell>
          <cell r="D244">
            <v>50164.538830630438</v>
          </cell>
          <cell r="E244">
            <v>0</v>
          </cell>
          <cell r="F244">
            <v>0</v>
          </cell>
          <cell r="G244">
            <v>0</v>
          </cell>
          <cell r="H244">
            <v>0</v>
          </cell>
          <cell r="I244">
            <v>0</v>
          </cell>
          <cell r="J244">
            <v>2472103.4055134817</v>
          </cell>
        </row>
        <row r="245">
          <cell r="A245">
            <v>228</v>
          </cell>
          <cell r="B245">
            <v>49279</v>
          </cell>
          <cell r="C245">
            <v>0</v>
          </cell>
          <cell r="D245">
            <v>50164.538830630438</v>
          </cell>
          <cell r="E245">
            <v>0</v>
          </cell>
          <cell r="F245">
            <v>0</v>
          </cell>
          <cell r="G245">
            <v>0</v>
          </cell>
          <cell r="H245">
            <v>0</v>
          </cell>
          <cell r="I245">
            <v>0</v>
          </cell>
          <cell r="J245">
            <v>2472103.4055134817</v>
          </cell>
        </row>
        <row r="246">
          <cell r="A246">
            <v>229</v>
          </cell>
          <cell r="B246">
            <v>49310</v>
          </cell>
          <cell r="C246">
            <v>0</v>
          </cell>
          <cell r="D246">
            <v>50164.538830630438</v>
          </cell>
          <cell r="E246">
            <v>0</v>
          </cell>
          <cell r="F246">
            <v>0</v>
          </cell>
          <cell r="G246">
            <v>0</v>
          </cell>
          <cell r="H246">
            <v>0</v>
          </cell>
          <cell r="I246">
            <v>0</v>
          </cell>
          <cell r="J246">
            <v>2472103.4055134817</v>
          </cell>
        </row>
        <row r="247">
          <cell r="A247">
            <v>230</v>
          </cell>
          <cell r="B247">
            <v>49341</v>
          </cell>
          <cell r="C247">
            <v>0</v>
          </cell>
          <cell r="D247">
            <v>50164.538830630438</v>
          </cell>
          <cell r="E247">
            <v>0</v>
          </cell>
          <cell r="F247">
            <v>0</v>
          </cell>
          <cell r="G247">
            <v>0</v>
          </cell>
          <cell r="H247">
            <v>0</v>
          </cell>
          <cell r="I247">
            <v>0</v>
          </cell>
          <cell r="J247">
            <v>2472103.4055134817</v>
          </cell>
        </row>
        <row r="248">
          <cell r="A248">
            <v>231</v>
          </cell>
          <cell r="B248">
            <v>49369</v>
          </cell>
          <cell r="C248">
            <v>0</v>
          </cell>
          <cell r="D248">
            <v>50164.538830630438</v>
          </cell>
          <cell r="E248">
            <v>0</v>
          </cell>
          <cell r="F248">
            <v>0</v>
          </cell>
          <cell r="G248">
            <v>0</v>
          </cell>
          <cell r="H248">
            <v>0</v>
          </cell>
          <cell r="I248">
            <v>0</v>
          </cell>
          <cell r="J248">
            <v>2472103.4055134817</v>
          </cell>
        </row>
        <row r="249">
          <cell r="A249">
            <v>232</v>
          </cell>
          <cell r="B249">
            <v>49400</v>
          </cell>
          <cell r="C249">
            <v>0</v>
          </cell>
          <cell r="D249">
            <v>50164.538830630438</v>
          </cell>
          <cell r="E249">
            <v>0</v>
          </cell>
          <cell r="F249">
            <v>0</v>
          </cell>
          <cell r="G249">
            <v>0</v>
          </cell>
          <cell r="H249">
            <v>0</v>
          </cell>
          <cell r="I249">
            <v>0</v>
          </cell>
          <cell r="J249">
            <v>2472103.4055134817</v>
          </cell>
        </row>
        <row r="250">
          <cell r="A250">
            <v>233</v>
          </cell>
          <cell r="B250">
            <v>49430</v>
          </cell>
          <cell r="C250">
            <v>0</v>
          </cell>
          <cell r="D250">
            <v>50164.538830630438</v>
          </cell>
          <cell r="E250">
            <v>0</v>
          </cell>
          <cell r="F250">
            <v>0</v>
          </cell>
          <cell r="G250">
            <v>0</v>
          </cell>
          <cell r="H250">
            <v>0</v>
          </cell>
          <cell r="I250">
            <v>0</v>
          </cell>
          <cell r="J250">
            <v>2472103.4055134817</v>
          </cell>
        </row>
        <row r="251">
          <cell r="A251">
            <v>234</v>
          </cell>
          <cell r="B251">
            <v>49461</v>
          </cell>
          <cell r="C251">
            <v>0</v>
          </cell>
          <cell r="D251">
            <v>50164.538830630438</v>
          </cell>
          <cell r="E251">
            <v>0</v>
          </cell>
          <cell r="F251">
            <v>0</v>
          </cell>
          <cell r="G251">
            <v>0</v>
          </cell>
          <cell r="H251">
            <v>0</v>
          </cell>
          <cell r="I251">
            <v>0</v>
          </cell>
          <cell r="J251">
            <v>2472103.4055134817</v>
          </cell>
        </row>
        <row r="252">
          <cell r="A252">
            <v>235</v>
          </cell>
          <cell r="B252">
            <v>49491</v>
          </cell>
          <cell r="C252">
            <v>0</v>
          </cell>
          <cell r="D252">
            <v>50164.538830630438</v>
          </cell>
          <cell r="E252">
            <v>0</v>
          </cell>
          <cell r="F252">
            <v>0</v>
          </cell>
          <cell r="G252">
            <v>0</v>
          </cell>
          <cell r="H252">
            <v>0</v>
          </cell>
          <cell r="I252">
            <v>0</v>
          </cell>
          <cell r="J252">
            <v>2472103.4055134817</v>
          </cell>
        </row>
        <row r="253">
          <cell r="A253">
            <v>236</v>
          </cell>
          <cell r="B253">
            <v>49522</v>
          </cell>
          <cell r="C253">
            <v>0</v>
          </cell>
          <cell r="D253">
            <v>50164.538830630438</v>
          </cell>
          <cell r="E253">
            <v>0</v>
          </cell>
          <cell r="F253">
            <v>0</v>
          </cell>
          <cell r="G253">
            <v>0</v>
          </cell>
          <cell r="H253">
            <v>0</v>
          </cell>
          <cell r="I253">
            <v>0</v>
          </cell>
          <cell r="J253">
            <v>2472103.4055134817</v>
          </cell>
        </row>
        <row r="254">
          <cell r="A254">
            <v>237</v>
          </cell>
          <cell r="B254">
            <v>49553</v>
          </cell>
          <cell r="C254">
            <v>0</v>
          </cell>
          <cell r="D254">
            <v>50164.538830630438</v>
          </cell>
          <cell r="E254">
            <v>0</v>
          </cell>
          <cell r="F254">
            <v>0</v>
          </cell>
          <cell r="G254">
            <v>0</v>
          </cell>
          <cell r="H254">
            <v>0</v>
          </cell>
          <cell r="I254">
            <v>0</v>
          </cell>
          <cell r="J254">
            <v>2472103.4055134817</v>
          </cell>
        </row>
        <row r="255">
          <cell r="A255">
            <v>238</v>
          </cell>
          <cell r="B255">
            <v>49583</v>
          </cell>
          <cell r="C255">
            <v>0</v>
          </cell>
          <cell r="D255">
            <v>50164.538830630438</v>
          </cell>
          <cell r="E255">
            <v>0</v>
          </cell>
          <cell r="F255">
            <v>0</v>
          </cell>
          <cell r="G255">
            <v>0</v>
          </cell>
          <cell r="H255">
            <v>0</v>
          </cell>
          <cell r="I255">
            <v>0</v>
          </cell>
          <cell r="J255">
            <v>2472103.4055134817</v>
          </cell>
        </row>
        <row r="256">
          <cell r="A256">
            <v>239</v>
          </cell>
          <cell r="B256">
            <v>49614</v>
          </cell>
          <cell r="C256">
            <v>0</v>
          </cell>
          <cell r="D256">
            <v>50164.538830630438</v>
          </cell>
          <cell r="E256">
            <v>0</v>
          </cell>
          <cell r="F256">
            <v>0</v>
          </cell>
          <cell r="G256">
            <v>0</v>
          </cell>
          <cell r="H256">
            <v>0</v>
          </cell>
          <cell r="I256">
            <v>0</v>
          </cell>
          <cell r="J256">
            <v>2472103.4055134817</v>
          </cell>
        </row>
        <row r="257">
          <cell r="A257">
            <v>240</v>
          </cell>
          <cell r="B257">
            <v>49644</v>
          </cell>
          <cell r="C257">
            <v>0</v>
          </cell>
          <cell r="D257">
            <v>50164.538830630438</v>
          </cell>
          <cell r="E257">
            <v>0</v>
          </cell>
          <cell r="F257">
            <v>0</v>
          </cell>
          <cell r="G257">
            <v>0</v>
          </cell>
          <cell r="H257">
            <v>0</v>
          </cell>
          <cell r="I257">
            <v>0</v>
          </cell>
          <cell r="J257">
            <v>2472103.4055134817</v>
          </cell>
        </row>
        <row r="258">
          <cell r="A258">
            <v>241</v>
          </cell>
          <cell r="B258">
            <v>49675</v>
          </cell>
          <cell r="C258">
            <v>0</v>
          </cell>
          <cell r="D258">
            <v>50164.538830630438</v>
          </cell>
          <cell r="E258">
            <v>0</v>
          </cell>
          <cell r="F258">
            <v>0</v>
          </cell>
          <cell r="G258">
            <v>0</v>
          </cell>
          <cell r="H258">
            <v>0</v>
          </cell>
          <cell r="I258">
            <v>0</v>
          </cell>
          <cell r="J258">
            <v>2472103.4055134817</v>
          </cell>
        </row>
        <row r="259">
          <cell r="A259">
            <v>242</v>
          </cell>
          <cell r="B259">
            <v>49706</v>
          </cell>
          <cell r="C259">
            <v>0</v>
          </cell>
          <cell r="D259">
            <v>50164.538830630438</v>
          </cell>
          <cell r="E259">
            <v>0</v>
          </cell>
          <cell r="F259">
            <v>0</v>
          </cell>
          <cell r="G259">
            <v>0</v>
          </cell>
          <cell r="H259">
            <v>0</v>
          </cell>
          <cell r="I259">
            <v>0</v>
          </cell>
          <cell r="J259">
            <v>2472103.4055134817</v>
          </cell>
        </row>
        <row r="260">
          <cell r="A260">
            <v>243</v>
          </cell>
          <cell r="B260">
            <v>49735</v>
          </cell>
          <cell r="C260">
            <v>0</v>
          </cell>
          <cell r="D260">
            <v>50164.538830630438</v>
          </cell>
          <cell r="E260">
            <v>0</v>
          </cell>
          <cell r="F260">
            <v>0</v>
          </cell>
          <cell r="G260">
            <v>0</v>
          </cell>
          <cell r="H260">
            <v>0</v>
          </cell>
          <cell r="I260">
            <v>0</v>
          </cell>
          <cell r="J260">
            <v>2472103.4055134817</v>
          </cell>
        </row>
        <row r="261">
          <cell r="A261">
            <v>244</v>
          </cell>
          <cell r="B261">
            <v>49766</v>
          </cell>
          <cell r="C261">
            <v>0</v>
          </cell>
          <cell r="D261">
            <v>50164.538830630438</v>
          </cell>
          <cell r="E261">
            <v>0</v>
          </cell>
          <cell r="F261">
            <v>0</v>
          </cell>
          <cell r="G261">
            <v>0</v>
          </cell>
          <cell r="H261">
            <v>0</v>
          </cell>
          <cell r="I261">
            <v>0</v>
          </cell>
          <cell r="J261">
            <v>2472103.4055134817</v>
          </cell>
        </row>
        <row r="262">
          <cell r="A262">
            <v>245</v>
          </cell>
          <cell r="B262">
            <v>49796</v>
          </cell>
          <cell r="C262">
            <v>0</v>
          </cell>
          <cell r="D262">
            <v>50164.538830630438</v>
          </cell>
          <cell r="E262">
            <v>0</v>
          </cell>
          <cell r="F262">
            <v>0</v>
          </cell>
          <cell r="G262">
            <v>0</v>
          </cell>
          <cell r="H262">
            <v>0</v>
          </cell>
          <cell r="I262">
            <v>0</v>
          </cell>
          <cell r="J262">
            <v>2472103.4055134817</v>
          </cell>
        </row>
        <row r="263">
          <cell r="A263">
            <v>246</v>
          </cell>
          <cell r="B263">
            <v>49827</v>
          </cell>
          <cell r="C263">
            <v>0</v>
          </cell>
          <cell r="D263">
            <v>50164.538830630438</v>
          </cell>
          <cell r="E263">
            <v>0</v>
          </cell>
          <cell r="F263">
            <v>0</v>
          </cell>
          <cell r="G263">
            <v>0</v>
          </cell>
          <cell r="H263">
            <v>0</v>
          </cell>
          <cell r="I263">
            <v>0</v>
          </cell>
          <cell r="J263">
            <v>2472103.4055134817</v>
          </cell>
        </row>
        <row r="264">
          <cell r="A264">
            <v>247</v>
          </cell>
          <cell r="B264">
            <v>49857</v>
          </cell>
          <cell r="C264">
            <v>0</v>
          </cell>
          <cell r="D264">
            <v>50164.538830630438</v>
          </cell>
          <cell r="E264">
            <v>0</v>
          </cell>
          <cell r="F264">
            <v>0</v>
          </cell>
          <cell r="G264">
            <v>0</v>
          </cell>
          <cell r="H264">
            <v>0</v>
          </cell>
          <cell r="I264">
            <v>0</v>
          </cell>
          <cell r="J264">
            <v>2472103.4055134817</v>
          </cell>
        </row>
        <row r="265">
          <cell r="A265">
            <v>248</v>
          </cell>
          <cell r="B265">
            <v>49888</v>
          </cell>
          <cell r="C265">
            <v>0</v>
          </cell>
          <cell r="D265">
            <v>50164.538830630438</v>
          </cell>
          <cell r="E265">
            <v>0</v>
          </cell>
          <cell r="F265">
            <v>0</v>
          </cell>
          <cell r="G265">
            <v>0</v>
          </cell>
          <cell r="H265">
            <v>0</v>
          </cell>
          <cell r="I265">
            <v>0</v>
          </cell>
          <cell r="J265">
            <v>2472103.4055134817</v>
          </cell>
        </row>
        <row r="266">
          <cell r="A266">
            <v>249</v>
          </cell>
          <cell r="B266">
            <v>49919</v>
          </cell>
          <cell r="C266">
            <v>0</v>
          </cell>
          <cell r="D266">
            <v>50164.538830630438</v>
          </cell>
          <cell r="E266">
            <v>0</v>
          </cell>
          <cell r="F266">
            <v>0</v>
          </cell>
          <cell r="G266">
            <v>0</v>
          </cell>
          <cell r="H266">
            <v>0</v>
          </cell>
          <cell r="I266">
            <v>0</v>
          </cell>
          <cell r="J266">
            <v>2472103.4055134817</v>
          </cell>
        </row>
        <row r="267">
          <cell r="A267">
            <v>250</v>
          </cell>
          <cell r="B267">
            <v>49949</v>
          </cell>
          <cell r="C267">
            <v>0</v>
          </cell>
          <cell r="D267">
            <v>50164.538830630438</v>
          </cell>
          <cell r="E267">
            <v>0</v>
          </cell>
          <cell r="F267">
            <v>0</v>
          </cell>
          <cell r="G267">
            <v>0</v>
          </cell>
          <cell r="H267">
            <v>0</v>
          </cell>
          <cell r="I267">
            <v>0</v>
          </cell>
          <cell r="J267">
            <v>2472103.4055134817</v>
          </cell>
        </row>
        <row r="268">
          <cell r="A268">
            <v>251</v>
          </cell>
          <cell r="B268">
            <v>49980</v>
          </cell>
          <cell r="C268">
            <v>0</v>
          </cell>
          <cell r="D268">
            <v>50164.538830630438</v>
          </cell>
          <cell r="E268">
            <v>0</v>
          </cell>
          <cell r="F268">
            <v>0</v>
          </cell>
          <cell r="G268">
            <v>0</v>
          </cell>
          <cell r="H268">
            <v>0</v>
          </cell>
          <cell r="I268">
            <v>0</v>
          </cell>
          <cell r="J268">
            <v>2472103.4055134817</v>
          </cell>
        </row>
        <row r="269">
          <cell r="A269">
            <v>252</v>
          </cell>
          <cell r="B269">
            <v>50010</v>
          </cell>
          <cell r="C269">
            <v>0</v>
          </cell>
          <cell r="D269">
            <v>50164.538830630438</v>
          </cell>
          <cell r="E269">
            <v>0</v>
          </cell>
          <cell r="F269">
            <v>0</v>
          </cell>
          <cell r="G269">
            <v>0</v>
          </cell>
          <cell r="H269">
            <v>0</v>
          </cell>
          <cell r="I269">
            <v>0</v>
          </cell>
          <cell r="J269">
            <v>2472103.4055134817</v>
          </cell>
        </row>
        <row r="270">
          <cell r="A270">
            <v>253</v>
          </cell>
          <cell r="B270">
            <v>50041</v>
          </cell>
          <cell r="C270">
            <v>0</v>
          </cell>
          <cell r="D270">
            <v>50164.538830630438</v>
          </cell>
          <cell r="E270">
            <v>0</v>
          </cell>
          <cell r="F270">
            <v>0</v>
          </cell>
          <cell r="G270">
            <v>0</v>
          </cell>
          <cell r="H270">
            <v>0</v>
          </cell>
          <cell r="I270">
            <v>0</v>
          </cell>
          <cell r="J270">
            <v>2472103.4055134817</v>
          </cell>
        </row>
        <row r="271">
          <cell r="A271">
            <v>254</v>
          </cell>
          <cell r="B271">
            <v>50072</v>
          </cell>
          <cell r="C271">
            <v>0</v>
          </cell>
          <cell r="D271">
            <v>50164.538830630438</v>
          </cell>
          <cell r="E271">
            <v>0</v>
          </cell>
          <cell r="F271">
            <v>0</v>
          </cell>
          <cell r="G271">
            <v>0</v>
          </cell>
          <cell r="H271">
            <v>0</v>
          </cell>
          <cell r="I271">
            <v>0</v>
          </cell>
          <cell r="J271">
            <v>2472103.4055134817</v>
          </cell>
        </row>
        <row r="272">
          <cell r="A272">
            <v>255</v>
          </cell>
          <cell r="B272">
            <v>50100</v>
          </cell>
          <cell r="C272">
            <v>0</v>
          </cell>
          <cell r="D272">
            <v>50164.538830630438</v>
          </cell>
          <cell r="E272">
            <v>0</v>
          </cell>
          <cell r="F272">
            <v>0</v>
          </cell>
          <cell r="G272">
            <v>0</v>
          </cell>
          <cell r="H272">
            <v>0</v>
          </cell>
          <cell r="I272">
            <v>0</v>
          </cell>
          <cell r="J272">
            <v>2472103.4055134817</v>
          </cell>
        </row>
        <row r="273">
          <cell r="A273">
            <v>256</v>
          </cell>
          <cell r="B273">
            <v>50131</v>
          </cell>
          <cell r="C273">
            <v>0</v>
          </cell>
          <cell r="D273">
            <v>50164.538830630438</v>
          </cell>
          <cell r="E273">
            <v>0</v>
          </cell>
          <cell r="F273">
            <v>0</v>
          </cell>
          <cell r="G273">
            <v>0</v>
          </cell>
          <cell r="H273">
            <v>0</v>
          </cell>
          <cell r="I273">
            <v>0</v>
          </cell>
          <cell r="J273">
            <v>2472103.4055134817</v>
          </cell>
        </row>
        <row r="274">
          <cell r="A274">
            <v>257</v>
          </cell>
          <cell r="B274">
            <v>50161</v>
          </cell>
          <cell r="C274">
            <v>0</v>
          </cell>
          <cell r="D274">
            <v>50164.538830630438</v>
          </cell>
          <cell r="E274">
            <v>0</v>
          </cell>
          <cell r="F274">
            <v>0</v>
          </cell>
          <cell r="G274">
            <v>0</v>
          </cell>
          <cell r="H274">
            <v>0</v>
          </cell>
          <cell r="I274">
            <v>0</v>
          </cell>
          <cell r="J274">
            <v>2472103.4055134817</v>
          </cell>
        </row>
        <row r="275">
          <cell r="A275">
            <v>258</v>
          </cell>
          <cell r="B275">
            <v>50192</v>
          </cell>
          <cell r="C275">
            <v>0</v>
          </cell>
          <cell r="D275">
            <v>50164.538830630438</v>
          </cell>
          <cell r="E275">
            <v>0</v>
          </cell>
          <cell r="F275">
            <v>0</v>
          </cell>
          <cell r="G275">
            <v>0</v>
          </cell>
          <cell r="H275">
            <v>0</v>
          </cell>
          <cell r="I275">
            <v>0</v>
          </cell>
          <cell r="J275">
            <v>2472103.4055134817</v>
          </cell>
        </row>
        <row r="276">
          <cell r="A276">
            <v>259</v>
          </cell>
          <cell r="B276">
            <v>50222</v>
          </cell>
          <cell r="C276">
            <v>0</v>
          </cell>
          <cell r="D276">
            <v>50164.538830630438</v>
          </cell>
          <cell r="E276">
            <v>0</v>
          </cell>
          <cell r="F276">
            <v>0</v>
          </cell>
          <cell r="G276">
            <v>0</v>
          </cell>
          <cell r="H276">
            <v>0</v>
          </cell>
          <cell r="I276">
            <v>0</v>
          </cell>
          <cell r="J276">
            <v>2472103.4055134817</v>
          </cell>
        </row>
        <row r="277">
          <cell r="A277">
            <v>260</v>
          </cell>
          <cell r="B277">
            <v>50253</v>
          </cell>
          <cell r="C277">
            <v>0</v>
          </cell>
          <cell r="D277">
            <v>50164.538830630438</v>
          </cell>
          <cell r="E277">
            <v>0</v>
          </cell>
          <cell r="F277">
            <v>0</v>
          </cell>
          <cell r="G277">
            <v>0</v>
          </cell>
          <cell r="H277">
            <v>0</v>
          </cell>
          <cell r="I277">
            <v>0</v>
          </cell>
          <cell r="J277">
            <v>2472103.4055134817</v>
          </cell>
        </row>
        <row r="278">
          <cell r="A278">
            <v>261</v>
          </cell>
          <cell r="B278">
            <v>50284</v>
          </cell>
          <cell r="C278">
            <v>0</v>
          </cell>
          <cell r="D278">
            <v>50164.538830630438</v>
          </cell>
          <cell r="E278">
            <v>0</v>
          </cell>
          <cell r="F278">
            <v>0</v>
          </cell>
          <cell r="G278">
            <v>0</v>
          </cell>
          <cell r="H278">
            <v>0</v>
          </cell>
          <cell r="I278">
            <v>0</v>
          </cell>
          <cell r="J278">
            <v>2472103.4055134817</v>
          </cell>
        </row>
        <row r="279">
          <cell r="A279">
            <v>262</v>
          </cell>
          <cell r="B279">
            <v>50314</v>
          </cell>
          <cell r="C279">
            <v>0</v>
          </cell>
          <cell r="D279">
            <v>50164.538830630438</v>
          </cell>
          <cell r="E279">
            <v>0</v>
          </cell>
          <cell r="F279">
            <v>0</v>
          </cell>
          <cell r="G279">
            <v>0</v>
          </cell>
          <cell r="H279">
            <v>0</v>
          </cell>
          <cell r="I279">
            <v>0</v>
          </cell>
          <cell r="J279">
            <v>2472103.4055134817</v>
          </cell>
        </row>
        <row r="280">
          <cell r="A280">
            <v>263</v>
          </cell>
          <cell r="B280">
            <v>50345</v>
          </cell>
          <cell r="C280">
            <v>0</v>
          </cell>
          <cell r="D280">
            <v>50164.538830630438</v>
          </cell>
          <cell r="E280">
            <v>0</v>
          </cell>
          <cell r="F280">
            <v>0</v>
          </cell>
          <cell r="G280">
            <v>0</v>
          </cell>
          <cell r="H280">
            <v>0</v>
          </cell>
          <cell r="I280">
            <v>0</v>
          </cell>
          <cell r="J280">
            <v>2472103.4055134817</v>
          </cell>
        </row>
        <row r="281">
          <cell r="A281">
            <v>264</v>
          </cell>
          <cell r="B281">
            <v>50375</v>
          </cell>
          <cell r="C281">
            <v>0</v>
          </cell>
          <cell r="D281">
            <v>50164.538830630438</v>
          </cell>
          <cell r="E281">
            <v>0</v>
          </cell>
          <cell r="F281">
            <v>0</v>
          </cell>
          <cell r="G281">
            <v>0</v>
          </cell>
          <cell r="H281">
            <v>0</v>
          </cell>
          <cell r="I281">
            <v>0</v>
          </cell>
          <cell r="J281">
            <v>2472103.4055134817</v>
          </cell>
        </row>
        <row r="282">
          <cell r="A282">
            <v>265</v>
          </cell>
          <cell r="B282">
            <v>50406</v>
          </cell>
          <cell r="C282">
            <v>0</v>
          </cell>
          <cell r="D282">
            <v>50164.538830630438</v>
          </cell>
          <cell r="E282">
            <v>0</v>
          </cell>
          <cell r="F282">
            <v>0</v>
          </cell>
          <cell r="G282">
            <v>0</v>
          </cell>
          <cell r="H282">
            <v>0</v>
          </cell>
          <cell r="I282">
            <v>0</v>
          </cell>
          <cell r="J282">
            <v>2472103.4055134817</v>
          </cell>
        </row>
        <row r="283">
          <cell r="A283">
            <v>266</v>
          </cell>
          <cell r="B283">
            <v>50437</v>
          </cell>
          <cell r="C283">
            <v>0</v>
          </cell>
          <cell r="D283">
            <v>50164.538830630438</v>
          </cell>
          <cell r="E283">
            <v>0</v>
          </cell>
          <cell r="F283">
            <v>0</v>
          </cell>
          <cell r="G283">
            <v>0</v>
          </cell>
          <cell r="H283">
            <v>0</v>
          </cell>
          <cell r="I283">
            <v>0</v>
          </cell>
          <cell r="J283">
            <v>2472103.4055134817</v>
          </cell>
        </row>
        <row r="284">
          <cell r="A284">
            <v>267</v>
          </cell>
          <cell r="B284">
            <v>50465</v>
          </cell>
          <cell r="C284">
            <v>0</v>
          </cell>
          <cell r="D284">
            <v>50164.538830630438</v>
          </cell>
          <cell r="E284">
            <v>0</v>
          </cell>
          <cell r="F284">
            <v>0</v>
          </cell>
          <cell r="G284">
            <v>0</v>
          </cell>
          <cell r="H284">
            <v>0</v>
          </cell>
          <cell r="I284">
            <v>0</v>
          </cell>
          <cell r="J284">
            <v>2472103.4055134817</v>
          </cell>
        </row>
        <row r="285">
          <cell r="A285">
            <v>268</v>
          </cell>
          <cell r="B285">
            <v>50496</v>
          </cell>
          <cell r="C285">
            <v>0</v>
          </cell>
          <cell r="D285">
            <v>50164.538830630438</v>
          </cell>
          <cell r="E285">
            <v>0</v>
          </cell>
          <cell r="F285">
            <v>0</v>
          </cell>
          <cell r="G285">
            <v>0</v>
          </cell>
          <cell r="H285">
            <v>0</v>
          </cell>
          <cell r="I285">
            <v>0</v>
          </cell>
          <cell r="J285">
            <v>2472103.4055134817</v>
          </cell>
        </row>
        <row r="286">
          <cell r="A286">
            <v>269</v>
          </cell>
          <cell r="B286">
            <v>50526</v>
          </cell>
          <cell r="C286">
            <v>0</v>
          </cell>
          <cell r="D286">
            <v>50164.538830630438</v>
          </cell>
          <cell r="E286">
            <v>0</v>
          </cell>
          <cell r="F286">
            <v>0</v>
          </cell>
          <cell r="G286">
            <v>0</v>
          </cell>
          <cell r="H286">
            <v>0</v>
          </cell>
          <cell r="I286">
            <v>0</v>
          </cell>
          <cell r="J286">
            <v>2472103.4055134817</v>
          </cell>
        </row>
        <row r="287">
          <cell r="A287">
            <v>270</v>
          </cell>
          <cell r="B287">
            <v>50557</v>
          </cell>
          <cell r="C287">
            <v>0</v>
          </cell>
          <cell r="D287">
            <v>50164.538830630438</v>
          </cell>
          <cell r="E287">
            <v>0</v>
          </cell>
          <cell r="F287">
            <v>0</v>
          </cell>
          <cell r="G287">
            <v>0</v>
          </cell>
          <cell r="H287">
            <v>0</v>
          </cell>
          <cell r="I287">
            <v>0</v>
          </cell>
          <cell r="J287">
            <v>2472103.4055134817</v>
          </cell>
        </row>
        <row r="288">
          <cell r="A288">
            <v>271</v>
          </cell>
          <cell r="B288">
            <v>50587</v>
          </cell>
          <cell r="C288">
            <v>0</v>
          </cell>
          <cell r="D288">
            <v>50164.538830630438</v>
          </cell>
          <cell r="E288">
            <v>0</v>
          </cell>
          <cell r="F288">
            <v>0</v>
          </cell>
          <cell r="G288">
            <v>0</v>
          </cell>
          <cell r="H288">
            <v>0</v>
          </cell>
          <cell r="I288">
            <v>0</v>
          </cell>
          <cell r="J288">
            <v>2472103.4055134817</v>
          </cell>
        </row>
        <row r="289">
          <cell r="A289">
            <v>272</v>
          </cell>
          <cell r="B289">
            <v>50618</v>
          </cell>
          <cell r="C289">
            <v>0</v>
          </cell>
          <cell r="D289">
            <v>50164.538830630438</v>
          </cell>
          <cell r="E289">
            <v>0</v>
          </cell>
          <cell r="F289">
            <v>0</v>
          </cell>
          <cell r="G289">
            <v>0</v>
          </cell>
          <cell r="H289">
            <v>0</v>
          </cell>
          <cell r="I289">
            <v>0</v>
          </cell>
          <cell r="J289">
            <v>2472103.4055134817</v>
          </cell>
        </row>
        <row r="290">
          <cell r="A290">
            <v>273</v>
          </cell>
          <cell r="B290">
            <v>50649</v>
          </cell>
          <cell r="C290">
            <v>0</v>
          </cell>
          <cell r="D290">
            <v>50164.538830630438</v>
          </cell>
          <cell r="E290">
            <v>0</v>
          </cell>
          <cell r="F290">
            <v>0</v>
          </cell>
          <cell r="G290">
            <v>0</v>
          </cell>
          <cell r="H290">
            <v>0</v>
          </cell>
          <cell r="I290">
            <v>0</v>
          </cell>
          <cell r="J290">
            <v>2472103.4055134817</v>
          </cell>
        </row>
        <row r="291">
          <cell r="A291">
            <v>274</v>
          </cell>
          <cell r="B291">
            <v>50679</v>
          </cell>
          <cell r="C291">
            <v>0</v>
          </cell>
          <cell r="D291">
            <v>50164.538830630438</v>
          </cell>
          <cell r="E291">
            <v>0</v>
          </cell>
          <cell r="F291">
            <v>0</v>
          </cell>
          <cell r="G291">
            <v>0</v>
          </cell>
          <cell r="H291">
            <v>0</v>
          </cell>
          <cell r="I291">
            <v>0</v>
          </cell>
          <cell r="J291">
            <v>2472103.4055134817</v>
          </cell>
        </row>
        <row r="292">
          <cell r="A292">
            <v>275</v>
          </cell>
          <cell r="B292">
            <v>50710</v>
          </cell>
          <cell r="C292">
            <v>0</v>
          </cell>
          <cell r="D292">
            <v>50164.538830630438</v>
          </cell>
          <cell r="E292">
            <v>0</v>
          </cell>
          <cell r="F292">
            <v>0</v>
          </cell>
          <cell r="G292">
            <v>0</v>
          </cell>
          <cell r="H292">
            <v>0</v>
          </cell>
          <cell r="I292">
            <v>0</v>
          </cell>
          <cell r="J292">
            <v>2472103.4055134817</v>
          </cell>
        </row>
        <row r="293">
          <cell r="A293">
            <v>276</v>
          </cell>
          <cell r="B293">
            <v>50740</v>
          </cell>
          <cell r="C293">
            <v>0</v>
          </cell>
          <cell r="D293">
            <v>50164.538830630438</v>
          </cell>
          <cell r="E293">
            <v>0</v>
          </cell>
          <cell r="F293">
            <v>0</v>
          </cell>
          <cell r="G293">
            <v>0</v>
          </cell>
          <cell r="H293">
            <v>0</v>
          </cell>
          <cell r="I293">
            <v>0</v>
          </cell>
          <cell r="J293">
            <v>2472103.4055134817</v>
          </cell>
        </row>
        <row r="294">
          <cell r="A294">
            <v>277</v>
          </cell>
          <cell r="B294">
            <v>50771</v>
          </cell>
          <cell r="C294">
            <v>0</v>
          </cell>
          <cell r="D294">
            <v>50164.538830630438</v>
          </cell>
          <cell r="E294">
            <v>0</v>
          </cell>
          <cell r="F294">
            <v>0</v>
          </cell>
          <cell r="G294">
            <v>0</v>
          </cell>
          <cell r="H294">
            <v>0</v>
          </cell>
          <cell r="I294">
            <v>0</v>
          </cell>
          <cell r="J294">
            <v>2472103.4055134817</v>
          </cell>
        </row>
        <row r="295">
          <cell r="A295">
            <v>278</v>
          </cell>
          <cell r="B295">
            <v>50802</v>
          </cell>
          <cell r="C295">
            <v>0</v>
          </cell>
          <cell r="D295">
            <v>50164.538830630438</v>
          </cell>
          <cell r="E295">
            <v>0</v>
          </cell>
          <cell r="F295">
            <v>0</v>
          </cell>
          <cell r="G295">
            <v>0</v>
          </cell>
          <cell r="H295">
            <v>0</v>
          </cell>
          <cell r="I295">
            <v>0</v>
          </cell>
          <cell r="J295">
            <v>2472103.4055134817</v>
          </cell>
        </row>
        <row r="296">
          <cell r="A296">
            <v>279</v>
          </cell>
          <cell r="B296">
            <v>50830</v>
          </cell>
          <cell r="C296">
            <v>0</v>
          </cell>
          <cell r="D296">
            <v>50164.538830630438</v>
          </cell>
          <cell r="E296">
            <v>0</v>
          </cell>
          <cell r="F296">
            <v>0</v>
          </cell>
          <cell r="G296">
            <v>0</v>
          </cell>
          <cell r="H296">
            <v>0</v>
          </cell>
          <cell r="I296">
            <v>0</v>
          </cell>
          <cell r="J296">
            <v>2472103.4055134817</v>
          </cell>
        </row>
        <row r="297">
          <cell r="A297">
            <v>280</v>
          </cell>
          <cell r="B297">
            <v>50861</v>
          </cell>
          <cell r="C297">
            <v>0</v>
          </cell>
          <cell r="D297">
            <v>50164.538830630438</v>
          </cell>
          <cell r="E297">
            <v>0</v>
          </cell>
          <cell r="F297">
            <v>0</v>
          </cell>
          <cell r="G297">
            <v>0</v>
          </cell>
          <cell r="H297">
            <v>0</v>
          </cell>
          <cell r="I297">
            <v>0</v>
          </cell>
          <cell r="J297">
            <v>2472103.4055134817</v>
          </cell>
        </row>
        <row r="298">
          <cell r="A298">
            <v>281</v>
          </cell>
          <cell r="B298">
            <v>50891</v>
          </cell>
          <cell r="C298">
            <v>0</v>
          </cell>
          <cell r="D298">
            <v>50164.538830630438</v>
          </cell>
          <cell r="E298">
            <v>0</v>
          </cell>
          <cell r="F298">
            <v>0</v>
          </cell>
          <cell r="G298">
            <v>0</v>
          </cell>
          <cell r="H298">
            <v>0</v>
          </cell>
          <cell r="I298">
            <v>0</v>
          </cell>
          <cell r="J298">
            <v>2472103.4055134817</v>
          </cell>
        </row>
        <row r="299">
          <cell r="A299">
            <v>282</v>
          </cell>
          <cell r="B299">
            <v>50922</v>
          </cell>
          <cell r="C299">
            <v>0</v>
          </cell>
          <cell r="D299">
            <v>50164.538830630438</v>
          </cell>
          <cell r="E299">
            <v>0</v>
          </cell>
          <cell r="F299">
            <v>0</v>
          </cell>
          <cell r="G299">
            <v>0</v>
          </cell>
          <cell r="H299">
            <v>0</v>
          </cell>
          <cell r="I299">
            <v>0</v>
          </cell>
          <cell r="J299">
            <v>2472103.4055134817</v>
          </cell>
        </row>
        <row r="300">
          <cell r="A300">
            <v>283</v>
          </cell>
          <cell r="B300">
            <v>50952</v>
          </cell>
          <cell r="C300">
            <v>0</v>
          </cell>
          <cell r="D300">
            <v>50164.538830630438</v>
          </cell>
          <cell r="E300">
            <v>0</v>
          </cell>
          <cell r="F300">
            <v>0</v>
          </cell>
          <cell r="G300">
            <v>0</v>
          </cell>
          <cell r="H300">
            <v>0</v>
          </cell>
          <cell r="I300">
            <v>0</v>
          </cell>
          <cell r="J300">
            <v>2472103.4055134817</v>
          </cell>
        </row>
        <row r="301">
          <cell r="A301">
            <v>284</v>
          </cell>
          <cell r="B301">
            <v>50983</v>
          </cell>
          <cell r="C301">
            <v>0</v>
          </cell>
          <cell r="D301">
            <v>50164.538830630438</v>
          </cell>
          <cell r="E301">
            <v>0</v>
          </cell>
          <cell r="F301">
            <v>0</v>
          </cell>
          <cell r="G301">
            <v>0</v>
          </cell>
          <cell r="H301">
            <v>0</v>
          </cell>
          <cell r="I301">
            <v>0</v>
          </cell>
          <cell r="J301">
            <v>2472103.4055134817</v>
          </cell>
        </row>
        <row r="302">
          <cell r="A302">
            <v>285</v>
          </cell>
          <cell r="B302">
            <v>51014</v>
          </cell>
          <cell r="C302">
            <v>0</v>
          </cell>
          <cell r="D302">
            <v>50164.538830630438</v>
          </cell>
          <cell r="E302">
            <v>0</v>
          </cell>
          <cell r="F302">
            <v>0</v>
          </cell>
          <cell r="G302">
            <v>0</v>
          </cell>
          <cell r="H302">
            <v>0</v>
          </cell>
          <cell r="I302">
            <v>0</v>
          </cell>
          <cell r="J302">
            <v>2472103.4055134817</v>
          </cell>
        </row>
        <row r="303">
          <cell r="A303">
            <v>286</v>
          </cell>
          <cell r="B303">
            <v>51044</v>
          </cell>
          <cell r="C303">
            <v>0</v>
          </cell>
          <cell r="D303">
            <v>50164.538830630438</v>
          </cell>
          <cell r="E303">
            <v>0</v>
          </cell>
          <cell r="F303">
            <v>0</v>
          </cell>
          <cell r="G303">
            <v>0</v>
          </cell>
          <cell r="H303">
            <v>0</v>
          </cell>
          <cell r="I303">
            <v>0</v>
          </cell>
          <cell r="J303">
            <v>2472103.4055134817</v>
          </cell>
        </row>
        <row r="304">
          <cell r="A304">
            <v>287</v>
          </cell>
          <cell r="B304">
            <v>51075</v>
          </cell>
          <cell r="C304">
            <v>0</v>
          </cell>
          <cell r="D304">
            <v>50164.538830630438</v>
          </cell>
          <cell r="E304">
            <v>0</v>
          </cell>
          <cell r="F304">
            <v>0</v>
          </cell>
          <cell r="G304">
            <v>0</v>
          </cell>
          <cell r="H304">
            <v>0</v>
          </cell>
          <cell r="I304">
            <v>0</v>
          </cell>
          <cell r="J304">
            <v>2472103.4055134817</v>
          </cell>
        </row>
        <row r="305">
          <cell r="A305">
            <v>288</v>
          </cell>
          <cell r="B305">
            <v>51105</v>
          </cell>
          <cell r="C305">
            <v>0</v>
          </cell>
          <cell r="D305">
            <v>50164.538830630438</v>
          </cell>
          <cell r="E305">
            <v>0</v>
          </cell>
          <cell r="F305">
            <v>0</v>
          </cell>
          <cell r="G305">
            <v>0</v>
          </cell>
          <cell r="H305">
            <v>0</v>
          </cell>
          <cell r="I305">
            <v>0</v>
          </cell>
          <cell r="J305">
            <v>2472103.4055134817</v>
          </cell>
        </row>
        <row r="306">
          <cell r="A306">
            <v>289</v>
          </cell>
          <cell r="B306">
            <v>51136</v>
          </cell>
          <cell r="C306">
            <v>0</v>
          </cell>
          <cell r="D306">
            <v>50164.538830630438</v>
          </cell>
          <cell r="E306">
            <v>0</v>
          </cell>
          <cell r="F306">
            <v>0</v>
          </cell>
          <cell r="G306">
            <v>0</v>
          </cell>
          <cell r="H306">
            <v>0</v>
          </cell>
          <cell r="I306">
            <v>0</v>
          </cell>
          <cell r="J306">
            <v>2472103.4055134817</v>
          </cell>
        </row>
        <row r="307">
          <cell r="A307">
            <v>290</v>
          </cell>
          <cell r="B307">
            <v>51167</v>
          </cell>
          <cell r="C307">
            <v>0</v>
          </cell>
          <cell r="D307">
            <v>50164.538830630438</v>
          </cell>
          <cell r="E307">
            <v>0</v>
          </cell>
          <cell r="F307">
            <v>0</v>
          </cell>
          <cell r="G307">
            <v>0</v>
          </cell>
          <cell r="H307">
            <v>0</v>
          </cell>
          <cell r="I307">
            <v>0</v>
          </cell>
          <cell r="J307">
            <v>2472103.4055134817</v>
          </cell>
        </row>
        <row r="308">
          <cell r="A308">
            <v>291</v>
          </cell>
          <cell r="B308">
            <v>51196</v>
          </cell>
          <cell r="C308">
            <v>0</v>
          </cell>
          <cell r="D308">
            <v>50164.538830630438</v>
          </cell>
          <cell r="E308">
            <v>0</v>
          </cell>
          <cell r="F308">
            <v>0</v>
          </cell>
          <cell r="G308">
            <v>0</v>
          </cell>
          <cell r="H308">
            <v>0</v>
          </cell>
          <cell r="I308">
            <v>0</v>
          </cell>
          <cell r="J308">
            <v>2472103.4055134817</v>
          </cell>
        </row>
        <row r="309">
          <cell r="A309">
            <v>292</v>
          </cell>
          <cell r="B309">
            <v>51227</v>
          </cell>
          <cell r="C309">
            <v>0</v>
          </cell>
          <cell r="D309">
            <v>50164.538830630438</v>
          </cell>
          <cell r="E309">
            <v>0</v>
          </cell>
          <cell r="F309">
            <v>0</v>
          </cell>
          <cell r="G309">
            <v>0</v>
          </cell>
          <cell r="H309">
            <v>0</v>
          </cell>
          <cell r="I309">
            <v>0</v>
          </cell>
          <cell r="J309">
            <v>2472103.4055134817</v>
          </cell>
        </row>
        <row r="310">
          <cell r="A310">
            <v>293</v>
          </cell>
          <cell r="B310">
            <v>51257</v>
          </cell>
          <cell r="C310">
            <v>0</v>
          </cell>
          <cell r="D310">
            <v>50164.538830630438</v>
          </cell>
          <cell r="E310">
            <v>0</v>
          </cell>
          <cell r="F310">
            <v>0</v>
          </cell>
          <cell r="G310">
            <v>0</v>
          </cell>
          <cell r="H310">
            <v>0</v>
          </cell>
          <cell r="I310">
            <v>0</v>
          </cell>
          <cell r="J310">
            <v>2472103.4055134817</v>
          </cell>
        </row>
        <row r="311">
          <cell r="A311">
            <v>294</v>
          </cell>
          <cell r="B311">
            <v>51288</v>
          </cell>
          <cell r="C311">
            <v>0</v>
          </cell>
          <cell r="D311">
            <v>50164.538830630438</v>
          </cell>
          <cell r="E311">
            <v>0</v>
          </cell>
          <cell r="F311">
            <v>0</v>
          </cell>
          <cell r="G311">
            <v>0</v>
          </cell>
          <cell r="H311">
            <v>0</v>
          </cell>
          <cell r="I311">
            <v>0</v>
          </cell>
          <cell r="J311">
            <v>2472103.4055134817</v>
          </cell>
        </row>
        <row r="312">
          <cell r="A312">
            <v>295</v>
          </cell>
          <cell r="B312">
            <v>51318</v>
          </cell>
          <cell r="C312">
            <v>0</v>
          </cell>
          <cell r="D312">
            <v>50164.538830630438</v>
          </cell>
          <cell r="E312">
            <v>0</v>
          </cell>
          <cell r="F312">
            <v>0</v>
          </cell>
          <cell r="G312">
            <v>0</v>
          </cell>
          <cell r="H312">
            <v>0</v>
          </cell>
          <cell r="I312">
            <v>0</v>
          </cell>
          <cell r="J312">
            <v>2472103.4055134817</v>
          </cell>
        </row>
        <row r="313">
          <cell r="A313">
            <v>296</v>
          </cell>
          <cell r="B313">
            <v>51349</v>
          </cell>
          <cell r="C313">
            <v>0</v>
          </cell>
          <cell r="D313">
            <v>50164.538830630438</v>
          </cell>
          <cell r="E313">
            <v>0</v>
          </cell>
          <cell r="F313">
            <v>0</v>
          </cell>
          <cell r="G313">
            <v>0</v>
          </cell>
          <cell r="H313">
            <v>0</v>
          </cell>
          <cell r="I313">
            <v>0</v>
          </cell>
          <cell r="J313">
            <v>2472103.4055134817</v>
          </cell>
        </row>
        <row r="314">
          <cell r="A314">
            <v>297</v>
          </cell>
          <cell r="B314">
            <v>51380</v>
          </cell>
          <cell r="C314">
            <v>0</v>
          </cell>
          <cell r="D314">
            <v>50164.538830630438</v>
          </cell>
          <cell r="E314">
            <v>0</v>
          </cell>
          <cell r="F314">
            <v>0</v>
          </cell>
          <cell r="G314">
            <v>0</v>
          </cell>
          <cell r="H314">
            <v>0</v>
          </cell>
          <cell r="I314">
            <v>0</v>
          </cell>
          <cell r="J314">
            <v>2472103.4055134817</v>
          </cell>
        </row>
        <row r="315">
          <cell r="A315">
            <v>298</v>
          </cell>
          <cell r="B315">
            <v>51410</v>
          </cell>
          <cell r="C315">
            <v>0</v>
          </cell>
          <cell r="D315">
            <v>50164.538830630438</v>
          </cell>
          <cell r="E315">
            <v>0</v>
          </cell>
          <cell r="F315">
            <v>0</v>
          </cell>
          <cell r="G315">
            <v>0</v>
          </cell>
          <cell r="H315">
            <v>0</v>
          </cell>
          <cell r="I315">
            <v>0</v>
          </cell>
          <cell r="J315">
            <v>2472103.4055134817</v>
          </cell>
        </row>
        <row r="316">
          <cell r="A316">
            <v>299</v>
          </cell>
          <cell r="B316">
            <v>51441</v>
          </cell>
          <cell r="C316">
            <v>0</v>
          </cell>
          <cell r="D316">
            <v>50164.538830630438</v>
          </cell>
          <cell r="E316">
            <v>0</v>
          </cell>
          <cell r="F316">
            <v>0</v>
          </cell>
          <cell r="G316">
            <v>0</v>
          </cell>
          <cell r="H316">
            <v>0</v>
          </cell>
          <cell r="I316">
            <v>0</v>
          </cell>
          <cell r="J316">
            <v>2472103.4055134817</v>
          </cell>
        </row>
        <row r="317">
          <cell r="A317">
            <v>300</v>
          </cell>
          <cell r="B317">
            <v>51471</v>
          </cell>
          <cell r="C317">
            <v>0</v>
          </cell>
          <cell r="D317">
            <v>50164.538830630438</v>
          </cell>
          <cell r="E317">
            <v>0</v>
          </cell>
          <cell r="F317">
            <v>0</v>
          </cell>
          <cell r="G317">
            <v>0</v>
          </cell>
          <cell r="H317">
            <v>0</v>
          </cell>
          <cell r="I317">
            <v>0</v>
          </cell>
          <cell r="J317">
            <v>2472103.4055134817</v>
          </cell>
        </row>
        <row r="318">
          <cell r="A318">
            <v>301</v>
          </cell>
          <cell r="B318">
            <v>51502</v>
          </cell>
          <cell r="C318">
            <v>0</v>
          </cell>
          <cell r="D318">
            <v>50164.538830630438</v>
          </cell>
          <cell r="E318">
            <v>0</v>
          </cell>
          <cell r="F318">
            <v>0</v>
          </cell>
          <cell r="G318">
            <v>0</v>
          </cell>
          <cell r="H318">
            <v>0</v>
          </cell>
          <cell r="I318">
            <v>0</v>
          </cell>
          <cell r="J318">
            <v>2472103.4055134817</v>
          </cell>
        </row>
        <row r="319">
          <cell r="A319">
            <v>302</v>
          </cell>
          <cell r="B319">
            <v>51533</v>
          </cell>
          <cell r="C319">
            <v>0</v>
          </cell>
          <cell r="D319">
            <v>50164.538830630438</v>
          </cell>
          <cell r="E319">
            <v>0</v>
          </cell>
          <cell r="F319">
            <v>0</v>
          </cell>
          <cell r="G319">
            <v>0</v>
          </cell>
          <cell r="H319">
            <v>0</v>
          </cell>
          <cell r="I319">
            <v>0</v>
          </cell>
          <cell r="J319">
            <v>2472103.4055134817</v>
          </cell>
        </row>
        <row r="320">
          <cell r="A320">
            <v>303</v>
          </cell>
          <cell r="B320">
            <v>51561</v>
          </cell>
          <cell r="C320">
            <v>0</v>
          </cell>
          <cell r="D320">
            <v>50164.538830630438</v>
          </cell>
          <cell r="E320">
            <v>0</v>
          </cell>
          <cell r="F320">
            <v>0</v>
          </cell>
          <cell r="G320">
            <v>0</v>
          </cell>
          <cell r="H320">
            <v>0</v>
          </cell>
          <cell r="I320">
            <v>0</v>
          </cell>
          <cell r="J320">
            <v>2472103.4055134817</v>
          </cell>
        </row>
        <row r="321">
          <cell r="A321">
            <v>304</v>
          </cell>
          <cell r="B321">
            <v>51592</v>
          </cell>
          <cell r="C321">
            <v>0</v>
          </cell>
          <cell r="D321">
            <v>50164.538830630438</v>
          </cell>
          <cell r="E321">
            <v>0</v>
          </cell>
          <cell r="F321">
            <v>0</v>
          </cell>
          <cell r="G321">
            <v>0</v>
          </cell>
          <cell r="H321">
            <v>0</v>
          </cell>
          <cell r="I321">
            <v>0</v>
          </cell>
          <cell r="J321">
            <v>2472103.4055134817</v>
          </cell>
        </row>
        <row r="322">
          <cell r="A322">
            <v>305</v>
          </cell>
          <cell r="B322">
            <v>51622</v>
          </cell>
          <cell r="C322">
            <v>0</v>
          </cell>
          <cell r="D322">
            <v>50164.538830630438</v>
          </cell>
          <cell r="E322">
            <v>0</v>
          </cell>
          <cell r="F322">
            <v>0</v>
          </cell>
          <cell r="G322">
            <v>0</v>
          </cell>
          <cell r="H322">
            <v>0</v>
          </cell>
          <cell r="I322">
            <v>0</v>
          </cell>
          <cell r="J322">
            <v>2472103.4055134817</v>
          </cell>
        </row>
        <row r="323">
          <cell r="A323">
            <v>306</v>
          </cell>
          <cell r="B323">
            <v>51653</v>
          </cell>
          <cell r="C323">
            <v>0</v>
          </cell>
          <cell r="D323">
            <v>50164.538830630438</v>
          </cell>
          <cell r="E323">
            <v>0</v>
          </cell>
          <cell r="F323">
            <v>0</v>
          </cell>
          <cell r="G323">
            <v>0</v>
          </cell>
          <cell r="H323">
            <v>0</v>
          </cell>
          <cell r="I323">
            <v>0</v>
          </cell>
          <cell r="J323">
            <v>2472103.4055134817</v>
          </cell>
        </row>
        <row r="324">
          <cell r="A324">
            <v>307</v>
          </cell>
          <cell r="B324">
            <v>51683</v>
          </cell>
          <cell r="C324">
            <v>0</v>
          </cell>
          <cell r="D324">
            <v>50164.538830630438</v>
          </cell>
          <cell r="E324">
            <v>0</v>
          </cell>
          <cell r="F324">
            <v>0</v>
          </cell>
          <cell r="G324">
            <v>0</v>
          </cell>
          <cell r="H324">
            <v>0</v>
          </cell>
          <cell r="I324">
            <v>0</v>
          </cell>
          <cell r="J324">
            <v>2472103.4055134817</v>
          </cell>
        </row>
        <row r="325">
          <cell r="A325">
            <v>308</v>
          </cell>
          <cell r="B325">
            <v>51714</v>
          </cell>
          <cell r="C325">
            <v>0</v>
          </cell>
          <cell r="D325">
            <v>50164.538830630438</v>
          </cell>
          <cell r="E325">
            <v>0</v>
          </cell>
          <cell r="F325">
            <v>0</v>
          </cell>
          <cell r="G325">
            <v>0</v>
          </cell>
          <cell r="H325">
            <v>0</v>
          </cell>
          <cell r="I325">
            <v>0</v>
          </cell>
          <cell r="J325">
            <v>2472103.4055134817</v>
          </cell>
        </row>
        <row r="326">
          <cell r="A326">
            <v>309</v>
          </cell>
          <cell r="B326">
            <v>51745</v>
          </cell>
          <cell r="C326">
            <v>0</v>
          </cell>
          <cell r="D326">
            <v>50164.538830630438</v>
          </cell>
          <cell r="E326">
            <v>0</v>
          </cell>
          <cell r="F326">
            <v>0</v>
          </cell>
          <cell r="G326">
            <v>0</v>
          </cell>
          <cell r="H326">
            <v>0</v>
          </cell>
          <cell r="I326">
            <v>0</v>
          </cell>
          <cell r="J326">
            <v>2472103.4055134817</v>
          </cell>
        </row>
        <row r="327">
          <cell r="A327">
            <v>310</v>
          </cell>
          <cell r="B327">
            <v>51775</v>
          </cell>
          <cell r="C327">
            <v>0</v>
          </cell>
          <cell r="D327">
            <v>50164.538830630438</v>
          </cell>
          <cell r="E327">
            <v>0</v>
          </cell>
          <cell r="F327">
            <v>0</v>
          </cell>
          <cell r="G327">
            <v>0</v>
          </cell>
          <cell r="H327">
            <v>0</v>
          </cell>
          <cell r="I327">
            <v>0</v>
          </cell>
          <cell r="J327">
            <v>2472103.4055134817</v>
          </cell>
        </row>
        <row r="328">
          <cell r="A328">
            <v>311</v>
          </cell>
          <cell r="B328">
            <v>51806</v>
          </cell>
          <cell r="C328">
            <v>0</v>
          </cell>
          <cell r="D328">
            <v>50164.538830630438</v>
          </cell>
          <cell r="E328">
            <v>0</v>
          </cell>
          <cell r="F328">
            <v>0</v>
          </cell>
          <cell r="G328">
            <v>0</v>
          </cell>
          <cell r="H328">
            <v>0</v>
          </cell>
          <cell r="I328">
            <v>0</v>
          </cell>
          <cell r="J328">
            <v>2472103.4055134817</v>
          </cell>
        </row>
        <row r="329">
          <cell r="A329">
            <v>312</v>
          </cell>
          <cell r="B329">
            <v>51836</v>
          </cell>
          <cell r="C329">
            <v>0</v>
          </cell>
          <cell r="D329">
            <v>50164.538830630438</v>
          </cell>
          <cell r="E329">
            <v>0</v>
          </cell>
          <cell r="F329">
            <v>0</v>
          </cell>
          <cell r="G329">
            <v>0</v>
          </cell>
          <cell r="H329">
            <v>0</v>
          </cell>
          <cell r="I329">
            <v>0</v>
          </cell>
          <cell r="J329">
            <v>2472103.4055134817</v>
          </cell>
        </row>
        <row r="330">
          <cell r="A330">
            <v>313</v>
          </cell>
          <cell r="B330">
            <v>51867</v>
          </cell>
          <cell r="C330">
            <v>0</v>
          </cell>
          <cell r="D330">
            <v>50164.538830630438</v>
          </cell>
          <cell r="E330">
            <v>0</v>
          </cell>
          <cell r="F330">
            <v>0</v>
          </cell>
          <cell r="G330">
            <v>0</v>
          </cell>
          <cell r="H330">
            <v>0</v>
          </cell>
          <cell r="I330">
            <v>0</v>
          </cell>
          <cell r="J330">
            <v>2472103.4055134817</v>
          </cell>
        </row>
        <row r="331">
          <cell r="A331">
            <v>314</v>
          </cell>
          <cell r="B331">
            <v>51898</v>
          </cell>
          <cell r="C331">
            <v>0</v>
          </cell>
          <cell r="D331">
            <v>50164.538830630438</v>
          </cell>
          <cell r="E331">
            <v>0</v>
          </cell>
          <cell r="F331">
            <v>0</v>
          </cell>
          <cell r="G331">
            <v>0</v>
          </cell>
          <cell r="H331">
            <v>0</v>
          </cell>
          <cell r="I331">
            <v>0</v>
          </cell>
          <cell r="J331">
            <v>2472103.4055134817</v>
          </cell>
        </row>
        <row r="332">
          <cell r="A332">
            <v>315</v>
          </cell>
          <cell r="B332">
            <v>51926</v>
          </cell>
          <cell r="C332">
            <v>0</v>
          </cell>
          <cell r="D332">
            <v>50164.538830630438</v>
          </cell>
          <cell r="E332">
            <v>0</v>
          </cell>
          <cell r="F332">
            <v>0</v>
          </cell>
          <cell r="G332">
            <v>0</v>
          </cell>
          <cell r="H332">
            <v>0</v>
          </cell>
          <cell r="I332">
            <v>0</v>
          </cell>
          <cell r="J332">
            <v>2472103.4055134817</v>
          </cell>
        </row>
        <row r="333">
          <cell r="A333">
            <v>316</v>
          </cell>
          <cell r="B333">
            <v>51957</v>
          </cell>
          <cell r="C333">
            <v>0</v>
          </cell>
          <cell r="D333">
            <v>50164.538830630438</v>
          </cell>
          <cell r="E333">
            <v>0</v>
          </cell>
          <cell r="F333">
            <v>0</v>
          </cell>
          <cell r="G333">
            <v>0</v>
          </cell>
          <cell r="H333">
            <v>0</v>
          </cell>
          <cell r="I333">
            <v>0</v>
          </cell>
          <cell r="J333">
            <v>2472103.4055134817</v>
          </cell>
        </row>
        <row r="334">
          <cell r="A334">
            <v>317</v>
          </cell>
          <cell r="B334">
            <v>51987</v>
          </cell>
          <cell r="C334">
            <v>0</v>
          </cell>
          <cell r="D334">
            <v>50164.538830630438</v>
          </cell>
          <cell r="E334">
            <v>0</v>
          </cell>
          <cell r="F334">
            <v>0</v>
          </cell>
          <cell r="G334">
            <v>0</v>
          </cell>
          <cell r="H334">
            <v>0</v>
          </cell>
          <cell r="I334">
            <v>0</v>
          </cell>
          <cell r="J334">
            <v>2472103.4055134817</v>
          </cell>
        </row>
        <row r="335">
          <cell r="A335">
            <v>318</v>
          </cell>
          <cell r="B335">
            <v>52018</v>
          </cell>
          <cell r="C335">
            <v>0</v>
          </cell>
          <cell r="D335">
            <v>50164.538830630438</v>
          </cell>
          <cell r="E335">
            <v>0</v>
          </cell>
          <cell r="F335">
            <v>0</v>
          </cell>
          <cell r="G335">
            <v>0</v>
          </cell>
          <cell r="H335">
            <v>0</v>
          </cell>
          <cell r="I335">
            <v>0</v>
          </cell>
          <cell r="J335">
            <v>2472103.4055134817</v>
          </cell>
        </row>
        <row r="336">
          <cell r="A336">
            <v>319</v>
          </cell>
          <cell r="B336">
            <v>52048</v>
          </cell>
          <cell r="C336">
            <v>0</v>
          </cell>
          <cell r="D336">
            <v>50164.538830630438</v>
          </cell>
          <cell r="E336">
            <v>0</v>
          </cell>
          <cell r="F336">
            <v>0</v>
          </cell>
          <cell r="G336">
            <v>0</v>
          </cell>
          <cell r="H336">
            <v>0</v>
          </cell>
          <cell r="I336">
            <v>0</v>
          </cell>
          <cell r="J336">
            <v>2472103.4055134817</v>
          </cell>
        </row>
        <row r="337">
          <cell r="A337">
            <v>320</v>
          </cell>
          <cell r="B337">
            <v>52079</v>
          </cell>
          <cell r="C337">
            <v>0</v>
          </cell>
          <cell r="D337">
            <v>50164.538830630438</v>
          </cell>
          <cell r="E337">
            <v>0</v>
          </cell>
          <cell r="F337">
            <v>0</v>
          </cell>
          <cell r="G337">
            <v>0</v>
          </cell>
          <cell r="H337">
            <v>0</v>
          </cell>
          <cell r="I337">
            <v>0</v>
          </cell>
          <cell r="J337">
            <v>2472103.4055134817</v>
          </cell>
        </row>
        <row r="338">
          <cell r="A338">
            <v>321</v>
          </cell>
          <cell r="B338">
            <v>52110</v>
          </cell>
          <cell r="C338">
            <v>0</v>
          </cell>
          <cell r="D338">
            <v>50164.538830630438</v>
          </cell>
          <cell r="E338">
            <v>0</v>
          </cell>
          <cell r="F338">
            <v>0</v>
          </cell>
          <cell r="G338">
            <v>0</v>
          </cell>
          <cell r="H338">
            <v>0</v>
          </cell>
          <cell r="I338">
            <v>0</v>
          </cell>
          <cell r="J338">
            <v>2472103.4055134817</v>
          </cell>
        </row>
        <row r="339">
          <cell r="A339">
            <v>322</v>
          </cell>
          <cell r="B339">
            <v>52140</v>
          </cell>
          <cell r="C339">
            <v>0</v>
          </cell>
          <cell r="D339">
            <v>50164.538830630438</v>
          </cell>
          <cell r="E339">
            <v>0</v>
          </cell>
          <cell r="F339">
            <v>0</v>
          </cell>
          <cell r="G339">
            <v>0</v>
          </cell>
          <cell r="H339">
            <v>0</v>
          </cell>
          <cell r="I339">
            <v>0</v>
          </cell>
          <cell r="J339">
            <v>2472103.4055134817</v>
          </cell>
        </row>
        <row r="340">
          <cell r="A340">
            <v>323</v>
          </cell>
          <cell r="B340">
            <v>52171</v>
          </cell>
          <cell r="C340">
            <v>0</v>
          </cell>
          <cell r="D340">
            <v>50164.538830630438</v>
          </cell>
          <cell r="E340">
            <v>0</v>
          </cell>
          <cell r="F340">
            <v>0</v>
          </cell>
          <cell r="G340">
            <v>0</v>
          </cell>
          <cell r="H340">
            <v>0</v>
          </cell>
          <cell r="I340">
            <v>0</v>
          </cell>
          <cell r="J340">
            <v>2472103.4055134817</v>
          </cell>
        </row>
        <row r="341">
          <cell r="A341">
            <v>324</v>
          </cell>
          <cell r="B341">
            <v>52201</v>
          </cell>
          <cell r="C341">
            <v>0</v>
          </cell>
          <cell r="D341">
            <v>50164.538830630438</v>
          </cell>
          <cell r="E341">
            <v>0</v>
          </cell>
          <cell r="F341">
            <v>0</v>
          </cell>
          <cell r="G341">
            <v>0</v>
          </cell>
          <cell r="H341">
            <v>0</v>
          </cell>
          <cell r="I341">
            <v>0</v>
          </cell>
          <cell r="J341">
            <v>2472103.4055134817</v>
          </cell>
        </row>
        <row r="342">
          <cell r="A342">
            <v>325</v>
          </cell>
          <cell r="B342">
            <v>52232</v>
          </cell>
          <cell r="C342">
            <v>0</v>
          </cell>
          <cell r="D342">
            <v>50164.538830630438</v>
          </cell>
          <cell r="E342">
            <v>0</v>
          </cell>
          <cell r="F342">
            <v>0</v>
          </cell>
          <cell r="G342">
            <v>0</v>
          </cell>
          <cell r="H342">
            <v>0</v>
          </cell>
          <cell r="I342">
            <v>0</v>
          </cell>
          <cell r="J342">
            <v>2472103.4055134817</v>
          </cell>
        </row>
        <row r="343">
          <cell r="A343">
            <v>326</v>
          </cell>
          <cell r="B343">
            <v>52263</v>
          </cell>
          <cell r="C343">
            <v>0</v>
          </cell>
          <cell r="D343">
            <v>50164.538830630438</v>
          </cell>
          <cell r="E343">
            <v>0</v>
          </cell>
          <cell r="F343">
            <v>0</v>
          </cell>
          <cell r="G343">
            <v>0</v>
          </cell>
          <cell r="H343">
            <v>0</v>
          </cell>
          <cell r="I343">
            <v>0</v>
          </cell>
          <cell r="J343">
            <v>2472103.4055134817</v>
          </cell>
        </row>
        <row r="344">
          <cell r="A344">
            <v>327</v>
          </cell>
          <cell r="B344">
            <v>52291</v>
          </cell>
          <cell r="C344">
            <v>0</v>
          </cell>
          <cell r="D344">
            <v>50164.538830630438</v>
          </cell>
          <cell r="E344">
            <v>0</v>
          </cell>
          <cell r="F344">
            <v>0</v>
          </cell>
          <cell r="G344">
            <v>0</v>
          </cell>
          <cell r="H344">
            <v>0</v>
          </cell>
          <cell r="I344">
            <v>0</v>
          </cell>
          <cell r="J344">
            <v>2472103.4055134817</v>
          </cell>
        </row>
        <row r="345">
          <cell r="A345">
            <v>328</v>
          </cell>
          <cell r="B345">
            <v>52322</v>
          </cell>
          <cell r="C345">
            <v>0</v>
          </cell>
          <cell r="D345">
            <v>50164.538830630438</v>
          </cell>
          <cell r="E345">
            <v>0</v>
          </cell>
          <cell r="F345">
            <v>0</v>
          </cell>
          <cell r="G345">
            <v>0</v>
          </cell>
          <cell r="H345">
            <v>0</v>
          </cell>
          <cell r="I345">
            <v>0</v>
          </cell>
          <cell r="J345">
            <v>2472103.4055134817</v>
          </cell>
        </row>
        <row r="346">
          <cell r="A346">
            <v>329</v>
          </cell>
          <cell r="B346">
            <v>52352</v>
          </cell>
          <cell r="C346">
            <v>0</v>
          </cell>
          <cell r="D346">
            <v>50164.538830630438</v>
          </cell>
          <cell r="E346">
            <v>0</v>
          </cell>
          <cell r="F346">
            <v>0</v>
          </cell>
          <cell r="G346">
            <v>0</v>
          </cell>
          <cell r="H346">
            <v>0</v>
          </cell>
          <cell r="I346">
            <v>0</v>
          </cell>
          <cell r="J346">
            <v>2472103.4055134817</v>
          </cell>
        </row>
        <row r="347">
          <cell r="A347">
            <v>330</v>
          </cell>
          <cell r="B347">
            <v>52383</v>
          </cell>
          <cell r="C347">
            <v>0</v>
          </cell>
          <cell r="D347">
            <v>50164.538830630438</v>
          </cell>
          <cell r="E347">
            <v>0</v>
          </cell>
          <cell r="F347">
            <v>0</v>
          </cell>
          <cell r="G347">
            <v>0</v>
          </cell>
          <cell r="H347">
            <v>0</v>
          </cell>
          <cell r="I347">
            <v>0</v>
          </cell>
          <cell r="J347">
            <v>2472103.4055134817</v>
          </cell>
        </row>
        <row r="348">
          <cell r="A348">
            <v>331</v>
          </cell>
          <cell r="B348">
            <v>52413</v>
          </cell>
          <cell r="C348">
            <v>0</v>
          </cell>
          <cell r="D348">
            <v>50164.538830630438</v>
          </cell>
          <cell r="E348">
            <v>0</v>
          </cell>
          <cell r="F348">
            <v>0</v>
          </cell>
          <cell r="G348">
            <v>0</v>
          </cell>
          <cell r="H348">
            <v>0</v>
          </cell>
          <cell r="I348">
            <v>0</v>
          </cell>
          <cell r="J348">
            <v>2472103.4055134817</v>
          </cell>
        </row>
        <row r="349">
          <cell r="A349">
            <v>332</v>
          </cell>
          <cell r="B349">
            <v>52444</v>
          </cell>
          <cell r="C349">
            <v>0</v>
          </cell>
          <cell r="D349">
            <v>50164.538830630438</v>
          </cell>
          <cell r="E349">
            <v>0</v>
          </cell>
          <cell r="F349">
            <v>0</v>
          </cell>
          <cell r="G349">
            <v>0</v>
          </cell>
          <cell r="H349">
            <v>0</v>
          </cell>
          <cell r="I349">
            <v>0</v>
          </cell>
          <cell r="J349">
            <v>2472103.4055134817</v>
          </cell>
        </row>
        <row r="350">
          <cell r="A350">
            <v>333</v>
          </cell>
          <cell r="B350">
            <v>52475</v>
          </cell>
          <cell r="C350">
            <v>0</v>
          </cell>
          <cell r="D350">
            <v>50164.538830630438</v>
          </cell>
          <cell r="E350">
            <v>0</v>
          </cell>
          <cell r="F350">
            <v>0</v>
          </cell>
          <cell r="G350">
            <v>0</v>
          </cell>
          <cell r="H350">
            <v>0</v>
          </cell>
          <cell r="I350">
            <v>0</v>
          </cell>
          <cell r="J350">
            <v>2472103.4055134817</v>
          </cell>
        </row>
        <row r="351">
          <cell r="A351">
            <v>334</v>
          </cell>
          <cell r="B351">
            <v>52505</v>
          </cell>
          <cell r="C351">
            <v>0</v>
          </cell>
          <cell r="D351">
            <v>50164.538830630438</v>
          </cell>
          <cell r="E351">
            <v>0</v>
          </cell>
          <cell r="F351">
            <v>0</v>
          </cell>
          <cell r="G351">
            <v>0</v>
          </cell>
          <cell r="H351">
            <v>0</v>
          </cell>
          <cell r="I351">
            <v>0</v>
          </cell>
          <cell r="J351">
            <v>2472103.4055134817</v>
          </cell>
        </row>
        <row r="352">
          <cell r="A352">
            <v>335</v>
          </cell>
          <cell r="B352">
            <v>52536</v>
          </cell>
          <cell r="C352">
            <v>0</v>
          </cell>
          <cell r="D352">
            <v>50164.538830630438</v>
          </cell>
          <cell r="E352">
            <v>0</v>
          </cell>
          <cell r="F352">
            <v>0</v>
          </cell>
          <cell r="G352">
            <v>0</v>
          </cell>
          <cell r="H352">
            <v>0</v>
          </cell>
          <cell r="I352">
            <v>0</v>
          </cell>
          <cell r="J352">
            <v>2472103.4055134817</v>
          </cell>
        </row>
        <row r="353">
          <cell r="A353">
            <v>336</v>
          </cell>
          <cell r="B353">
            <v>52566</v>
          </cell>
          <cell r="C353">
            <v>0</v>
          </cell>
          <cell r="D353">
            <v>50164.538830630438</v>
          </cell>
          <cell r="E353">
            <v>0</v>
          </cell>
          <cell r="F353">
            <v>0</v>
          </cell>
          <cell r="G353">
            <v>0</v>
          </cell>
          <cell r="H353">
            <v>0</v>
          </cell>
          <cell r="I353">
            <v>0</v>
          </cell>
          <cell r="J353">
            <v>2472103.4055134817</v>
          </cell>
        </row>
        <row r="354">
          <cell r="A354">
            <v>337</v>
          </cell>
          <cell r="B354">
            <v>52597</v>
          </cell>
          <cell r="C354">
            <v>0</v>
          </cell>
          <cell r="D354">
            <v>50164.538830630438</v>
          </cell>
          <cell r="E354">
            <v>0</v>
          </cell>
          <cell r="F354">
            <v>0</v>
          </cell>
          <cell r="G354">
            <v>0</v>
          </cell>
          <cell r="H354">
            <v>0</v>
          </cell>
          <cell r="I354">
            <v>0</v>
          </cell>
          <cell r="J354">
            <v>2472103.4055134817</v>
          </cell>
        </row>
        <row r="355">
          <cell r="A355">
            <v>338</v>
          </cell>
          <cell r="B355">
            <v>52628</v>
          </cell>
          <cell r="C355">
            <v>0</v>
          </cell>
          <cell r="D355">
            <v>50164.538830630438</v>
          </cell>
          <cell r="E355">
            <v>0</v>
          </cell>
          <cell r="F355">
            <v>0</v>
          </cell>
          <cell r="G355">
            <v>0</v>
          </cell>
          <cell r="H355">
            <v>0</v>
          </cell>
          <cell r="I355">
            <v>0</v>
          </cell>
          <cell r="J355">
            <v>2472103.4055134817</v>
          </cell>
        </row>
        <row r="356">
          <cell r="A356">
            <v>339</v>
          </cell>
          <cell r="B356">
            <v>52657</v>
          </cell>
          <cell r="C356">
            <v>0</v>
          </cell>
          <cell r="D356">
            <v>50164.538830630438</v>
          </cell>
          <cell r="E356">
            <v>0</v>
          </cell>
          <cell r="F356">
            <v>0</v>
          </cell>
          <cell r="G356">
            <v>0</v>
          </cell>
          <cell r="H356">
            <v>0</v>
          </cell>
          <cell r="I356">
            <v>0</v>
          </cell>
          <cell r="J356">
            <v>2472103.4055134817</v>
          </cell>
        </row>
        <row r="357">
          <cell r="A357">
            <v>340</v>
          </cell>
          <cell r="B357">
            <v>52688</v>
          </cell>
          <cell r="C357">
            <v>0</v>
          </cell>
          <cell r="D357">
            <v>50164.538830630438</v>
          </cell>
          <cell r="E357">
            <v>0</v>
          </cell>
          <cell r="F357">
            <v>0</v>
          </cell>
          <cell r="G357">
            <v>0</v>
          </cell>
          <cell r="H357">
            <v>0</v>
          </cell>
          <cell r="I357">
            <v>0</v>
          </cell>
          <cell r="J357">
            <v>2472103.4055134817</v>
          </cell>
        </row>
        <row r="358">
          <cell r="A358">
            <v>341</v>
          </cell>
          <cell r="B358">
            <v>52718</v>
          </cell>
          <cell r="C358">
            <v>0</v>
          </cell>
          <cell r="D358">
            <v>50164.538830630438</v>
          </cell>
          <cell r="E358">
            <v>0</v>
          </cell>
          <cell r="F358">
            <v>0</v>
          </cell>
          <cell r="G358">
            <v>0</v>
          </cell>
          <cell r="H358">
            <v>0</v>
          </cell>
          <cell r="I358">
            <v>0</v>
          </cell>
          <cell r="J358">
            <v>2472103.4055134817</v>
          </cell>
        </row>
        <row r="359">
          <cell r="A359">
            <v>342</v>
          </cell>
          <cell r="B359">
            <v>52749</v>
          </cell>
          <cell r="C359">
            <v>0</v>
          </cell>
          <cell r="D359">
            <v>50164.538830630438</v>
          </cell>
          <cell r="E359">
            <v>0</v>
          </cell>
          <cell r="F359">
            <v>0</v>
          </cell>
          <cell r="G359">
            <v>0</v>
          </cell>
          <cell r="H359">
            <v>0</v>
          </cell>
          <cell r="I359">
            <v>0</v>
          </cell>
          <cell r="J359">
            <v>2472103.4055134817</v>
          </cell>
        </row>
        <row r="360">
          <cell r="A360">
            <v>343</v>
          </cell>
          <cell r="B360">
            <v>52779</v>
          </cell>
          <cell r="C360">
            <v>0</v>
          </cell>
          <cell r="D360">
            <v>50164.538830630438</v>
          </cell>
          <cell r="E360">
            <v>0</v>
          </cell>
          <cell r="F360">
            <v>0</v>
          </cell>
          <cell r="G360">
            <v>0</v>
          </cell>
          <cell r="H360">
            <v>0</v>
          </cell>
          <cell r="I360">
            <v>0</v>
          </cell>
          <cell r="J360">
            <v>2472103.4055134817</v>
          </cell>
        </row>
        <row r="361">
          <cell r="A361">
            <v>344</v>
          </cell>
          <cell r="B361">
            <v>52810</v>
          </cell>
          <cell r="C361">
            <v>0</v>
          </cell>
          <cell r="D361">
            <v>50164.538830630438</v>
          </cell>
          <cell r="E361">
            <v>0</v>
          </cell>
          <cell r="F361">
            <v>0</v>
          </cell>
          <cell r="G361">
            <v>0</v>
          </cell>
          <cell r="H361">
            <v>0</v>
          </cell>
          <cell r="I361">
            <v>0</v>
          </cell>
          <cell r="J361">
            <v>2472103.4055134817</v>
          </cell>
        </row>
        <row r="362">
          <cell r="A362">
            <v>345</v>
          </cell>
          <cell r="B362">
            <v>52841</v>
          </cell>
          <cell r="C362">
            <v>0</v>
          </cell>
          <cell r="D362">
            <v>50164.538830630438</v>
          </cell>
          <cell r="E362">
            <v>0</v>
          </cell>
          <cell r="F362">
            <v>0</v>
          </cell>
          <cell r="G362">
            <v>0</v>
          </cell>
          <cell r="H362">
            <v>0</v>
          </cell>
          <cell r="I362">
            <v>0</v>
          </cell>
          <cell r="J362">
            <v>2472103.4055134817</v>
          </cell>
        </row>
        <row r="363">
          <cell r="A363">
            <v>346</v>
          </cell>
          <cell r="B363">
            <v>52871</v>
          </cell>
          <cell r="C363">
            <v>0</v>
          </cell>
          <cell r="D363">
            <v>50164.538830630438</v>
          </cell>
          <cell r="E363">
            <v>0</v>
          </cell>
          <cell r="F363">
            <v>0</v>
          </cell>
          <cell r="G363">
            <v>0</v>
          </cell>
          <cell r="H363">
            <v>0</v>
          </cell>
          <cell r="I363">
            <v>0</v>
          </cell>
          <cell r="J363">
            <v>2472103.4055134817</v>
          </cell>
        </row>
        <row r="364">
          <cell r="A364">
            <v>347</v>
          </cell>
          <cell r="B364">
            <v>52902</v>
          </cell>
          <cell r="C364">
            <v>0</v>
          </cell>
          <cell r="D364">
            <v>50164.538830630438</v>
          </cell>
          <cell r="E364">
            <v>0</v>
          </cell>
          <cell r="F364">
            <v>0</v>
          </cell>
          <cell r="G364">
            <v>0</v>
          </cell>
          <cell r="H364">
            <v>0</v>
          </cell>
          <cell r="I364">
            <v>0</v>
          </cell>
          <cell r="J364">
            <v>2472103.4055134817</v>
          </cell>
        </row>
        <row r="365">
          <cell r="A365">
            <v>348</v>
          </cell>
          <cell r="B365">
            <v>52932</v>
          </cell>
          <cell r="C365">
            <v>0</v>
          </cell>
          <cell r="D365">
            <v>50164.538830630438</v>
          </cell>
          <cell r="E365">
            <v>0</v>
          </cell>
          <cell r="F365">
            <v>0</v>
          </cell>
          <cell r="G365">
            <v>0</v>
          </cell>
          <cell r="H365">
            <v>0</v>
          </cell>
          <cell r="I365">
            <v>0</v>
          </cell>
          <cell r="J365">
            <v>2472103.4055134817</v>
          </cell>
        </row>
        <row r="366">
          <cell r="A366">
            <v>349</v>
          </cell>
          <cell r="B366">
            <v>52963</v>
          </cell>
          <cell r="C366">
            <v>0</v>
          </cell>
          <cell r="D366">
            <v>50164.538830630438</v>
          </cell>
          <cell r="E366">
            <v>0</v>
          </cell>
          <cell r="F366">
            <v>0</v>
          </cell>
          <cell r="G366">
            <v>0</v>
          </cell>
          <cell r="H366">
            <v>0</v>
          </cell>
          <cell r="I366">
            <v>0</v>
          </cell>
          <cell r="J366">
            <v>2472103.4055134817</v>
          </cell>
        </row>
        <row r="367">
          <cell r="A367">
            <v>350</v>
          </cell>
          <cell r="B367">
            <v>52994</v>
          </cell>
          <cell r="C367">
            <v>0</v>
          </cell>
          <cell r="D367">
            <v>50164.538830630438</v>
          </cell>
          <cell r="E367">
            <v>0</v>
          </cell>
          <cell r="F367">
            <v>0</v>
          </cell>
          <cell r="G367">
            <v>0</v>
          </cell>
          <cell r="H367">
            <v>0</v>
          </cell>
          <cell r="I367">
            <v>0</v>
          </cell>
          <cell r="J367">
            <v>2472103.4055134817</v>
          </cell>
        </row>
        <row r="368">
          <cell r="A368">
            <v>351</v>
          </cell>
          <cell r="B368">
            <v>53022</v>
          </cell>
          <cell r="C368">
            <v>0</v>
          </cell>
          <cell r="D368">
            <v>50164.538830630438</v>
          </cell>
          <cell r="E368">
            <v>0</v>
          </cell>
          <cell r="F368">
            <v>0</v>
          </cell>
          <cell r="G368">
            <v>0</v>
          </cell>
          <cell r="H368">
            <v>0</v>
          </cell>
          <cell r="I368">
            <v>0</v>
          </cell>
          <cell r="J368">
            <v>2472103.4055134817</v>
          </cell>
        </row>
        <row r="369">
          <cell r="A369">
            <v>352</v>
          </cell>
          <cell r="B369">
            <v>53053</v>
          </cell>
          <cell r="C369">
            <v>0</v>
          </cell>
          <cell r="D369">
            <v>50164.538830630438</v>
          </cell>
          <cell r="E369">
            <v>0</v>
          </cell>
          <cell r="F369">
            <v>0</v>
          </cell>
          <cell r="G369">
            <v>0</v>
          </cell>
          <cell r="H369">
            <v>0</v>
          </cell>
          <cell r="I369">
            <v>0</v>
          </cell>
          <cell r="J369">
            <v>2472103.4055134817</v>
          </cell>
        </row>
        <row r="370">
          <cell r="A370">
            <v>353</v>
          </cell>
          <cell r="B370">
            <v>53083</v>
          </cell>
          <cell r="C370">
            <v>0</v>
          </cell>
          <cell r="D370">
            <v>50164.538830630438</v>
          </cell>
          <cell r="E370">
            <v>0</v>
          </cell>
          <cell r="F370">
            <v>0</v>
          </cell>
          <cell r="G370">
            <v>0</v>
          </cell>
          <cell r="H370">
            <v>0</v>
          </cell>
          <cell r="I370">
            <v>0</v>
          </cell>
          <cell r="J370">
            <v>2472103.4055134817</v>
          </cell>
        </row>
        <row r="371">
          <cell r="A371">
            <v>354</v>
          </cell>
          <cell r="B371">
            <v>53114</v>
          </cell>
          <cell r="C371">
            <v>0</v>
          </cell>
          <cell r="D371">
            <v>50164.538830630438</v>
          </cell>
          <cell r="E371">
            <v>0</v>
          </cell>
          <cell r="F371">
            <v>0</v>
          </cell>
          <cell r="G371">
            <v>0</v>
          </cell>
          <cell r="H371">
            <v>0</v>
          </cell>
          <cell r="I371">
            <v>0</v>
          </cell>
          <cell r="J371">
            <v>2472103.4055134817</v>
          </cell>
        </row>
        <row r="372">
          <cell r="A372">
            <v>355</v>
          </cell>
          <cell r="B372">
            <v>53144</v>
          </cell>
          <cell r="C372">
            <v>0</v>
          </cell>
          <cell r="D372">
            <v>50164.538830630438</v>
          </cell>
          <cell r="E372">
            <v>0</v>
          </cell>
          <cell r="F372">
            <v>0</v>
          </cell>
          <cell r="G372">
            <v>0</v>
          </cell>
          <cell r="H372">
            <v>0</v>
          </cell>
          <cell r="I372">
            <v>0</v>
          </cell>
          <cell r="J372">
            <v>2472103.4055134817</v>
          </cell>
        </row>
        <row r="373">
          <cell r="A373">
            <v>356</v>
          </cell>
          <cell r="B373">
            <v>53175</v>
          </cell>
          <cell r="C373">
            <v>0</v>
          </cell>
          <cell r="D373">
            <v>50164.538830630438</v>
          </cell>
          <cell r="E373">
            <v>0</v>
          </cell>
          <cell r="F373">
            <v>0</v>
          </cell>
          <cell r="G373">
            <v>0</v>
          </cell>
          <cell r="H373">
            <v>0</v>
          </cell>
          <cell r="I373">
            <v>0</v>
          </cell>
          <cell r="J373">
            <v>2472103.4055134817</v>
          </cell>
        </row>
        <row r="374">
          <cell r="A374">
            <v>357</v>
          </cell>
          <cell r="B374">
            <v>53206</v>
          </cell>
          <cell r="C374">
            <v>0</v>
          </cell>
          <cell r="D374">
            <v>50164.538830630438</v>
          </cell>
          <cell r="E374">
            <v>0</v>
          </cell>
          <cell r="F374">
            <v>0</v>
          </cell>
          <cell r="G374">
            <v>0</v>
          </cell>
          <cell r="H374">
            <v>0</v>
          </cell>
          <cell r="I374">
            <v>0</v>
          </cell>
          <cell r="J374">
            <v>2472103.4055134817</v>
          </cell>
        </row>
        <row r="375">
          <cell r="A375">
            <v>358</v>
          </cell>
          <cell r="B375">
            <v>53236</v>
          </cell>
          <cell r="C375">
            <v>0</v>
          </cell>
          <cell r="D375">
            <v>50164.538830630438</v>
          </cell>
          <cell r="E375">
            <v>0</v>
          </cell>
          <cell r="F375">
            <v>0</v>
          </cell>
          <cell r="G375">
            <v>0</v>
          </cell>
          <cell r="H375">
            <v>0</v>
          </cell>
          <cell r="I375">
            <v>0</v>
          </cell>
          <cell r="J375">
            <v>2472103.4055134817</v>
          </cell>
        </row>
        <row r="376">
          <cell r="A376">
            <v>359</v>
          </cell>
          <cell r="B376">
            <v>53267</v>
          </cell>
          <cell r="C376">
            <v>0</v>
          </cell>
          <cell r="D376">
            <v>50164.538830630438</v>
          </cell>
          <cell r="E376">
            <v>0</v>
          </cell>
          <cell r="F376">
            <v>0</v>
          </cell>
          <cell r="G376">
            <v>0</v>
          </cell>
          <cell r="H376">
            <v>0</v>
          </cell>
          <cell r="I376">
            <v>0</v>
          </cell>
          <cell r="J376">
            <v>2472103.4055134817</v>
          </cell>
        </row>
        <row r="377">
          <cell r="A377">
            <v>360</v>
          </cell>
          <cell r="B377">
            <v>53297</v>
          </cell>
          <cell r="C377">
            <v>0</v>
          </cell>
          <cell r="D377">
            <v>50164.538830630438</v>
          </cell>
          <cell r="E377">
            <v>0</v>
          </cell>
          <cell r="F377">
            <v>0</v>
          </cell>
          <cell r="G377">
            <v>0</v>
          </cell>
          <cell r="H377">
            <v>0</v>
          </cell>
          <cell r="I377">
            <v>0</v>
          </cell>
          <cell r="J377">
            <v>2472103.4055134817</v>
          </cell>
        </row>
        <row r="378">
          <cell r="A378">
            <v>361</v>
          </cell>
          <cell r="B378">
            <v>53328</v>
          </cell>
          <cell r="C378">
            <v>0</v>
          </cell>
          <cell r="D378">
            <v>50164.538830630438</v>
          </cell>
          <cell r="E378">
            <v>0</v>
          </cell>
          <cell r="F378">
            <v>0</v>
          </cell>
          <cell r="G378">
            <v>0</v>
          </cell>
          <cell r="H378">
            <v>0</v>
          </cell>
          <cell r="I378">
            <v>0</v>
          </cell>
          <cell r="J378">
            <v>2472103.4055134817</v>
          </cell>
        </row>
        <row r="379">
          <cell r="A379">
            <v>362</v>
          </cell>
          <cell r="B379">
            <v>53359</v>
          </cell>
          <cell r="C379">
            <v>0</v>
          </cell>
          <cell r="D379">
            <v>50164.538830630438</v>
          </cell>
          <cell r="E379">
            <v>0</v>
          </cell>
          <cell r="F379">
            <v>0</v>
          </cell>
          <cell r="G379">
            <v>0</v>
          </cell>
          <cell r="H379">
            <v>0</v>
          </cell>
          <cell r="I379">
            <v>0</v>
          </cell>
          <cell r="J379">
            <v>2472103.4055134817</v>
          </cell>
        </row>
        <row r="380">
          <cell r="A380">
            <v>363</v>
          </cell>
          <cell r="B380">
            <v>53387</v>
          </cell>
          <cell r="C380">
            <v>0</v>
          </cell>
          <cell r="D380">
            <v>50164.538830630438</v>
          </cell>
          <cell r="E380">
            <v>0</v>
          </cell>
          <cell r="F380">
            <v>0</v>
          </cell>
          <cell r="G380">
            <v>0</v>
          </cell>
          <cell r="H380">
            <v>0</v>
          </cell>
          <cell r="I380">
            <v>0</v>
          </cell>
          <cell r="J380">
            <v>2472103.4055134817</v>
          </cell>
        </row>
        <row r="381">
          <cell r="A381">
            <v>364</v>
          </cell>
          <cell r="B381">
            <v>53418</v>
          </cell>
          <cell r="C381">
            <v>0</v>
          </cell>
          <cell r="D381">
            <v>50164.538830630438</v>
          </cell>
          <cell r="E381">
            <v>0</v>
          </cell>
          <cell r="F381">
            <v>0</v>
          </cell>
          <cell r="G381">
            <v>0</v>
          </cell>
          <cell r="H381">
            <v>0</v>
          </cell>
          <cell r="I381">
            <v>0</v>
          </cell>
          <cell r="J381">
            <v>2472103.4055134817</v>
          </cell>
        </row>
        <row r="382">
          <cell r="A382">
            <v>365</v>
          </cell>
          <cell r="B382">
            <v>53448</v>
          </cell>
          <cell r="C382">
            <v>0</v>
          </cell>
          <cell r="D382">
            <v>50164.538830630438</v>
          </cell>
          <cell r="E382">
            <v>0</v>
          </cell>
          <cell r="F382">
            <v>0</v>
          </cell>
          <cell r="G382">
            <v>0</v>
          </cell>
          <cell r="H382">
            <v>0</v>
          </cell>
          <cell r="I382">
            <v>0</v>
          </cell>
          <cell r="J382">
            <v>2472103.4055134817</v>
          </cell>
        </row>
        <row r="383">
          <cell r="A383">
            <v>366</v>
          </cell>
          <cell r="B383">
            <v>53479</v>
          </cell>
          <cell r="C383">
            <v>0</v>
          </cell>
          <cell r="D383">
            <v>50164.538830630438</v>
          </cell>
          <cell r="E383">
            <v>0</v>
          </cell>
          <cell r="F383">
            <v>0</v>
          </cell>
          <cell r="G383">
            <v>0</v>
          </cell>
          <cell r="H383">
            <v>0</v>
          </cell>
          <cell r="I383">
            <v>0</v>
          </cell>
          <cell r="J383">
            <v>2472103.4055134817</v>
          </cell>
        </row>
        <row r="384">
          <cell r="A384">
            <v>367</v>
          </cell>
          <cell r="B384">
            <v>53509</v>
          </cell>
          <cell r="C384">
            <v>0</v>
          </cell>
          <cell r="D384">
            <v>50164.538830630438</v>
          </cell>
          <cell r="E384">
            <v>0</v>
          </cell>
          <cell r="F384">
            <v>0</v>
          </cell>
          <cell r="G384">
            <v>0</v>
          </cell>
          <cell r="H384">
            <v>0</v>
          </cell>
          <cell r="I384">
            <v>0</v>
          </cell>
          <cell r="J384">
            <v>2472103.4055134817</v>
          </cell>
        </row>
        <row r="385">
          <cell r="A385">
            <v>368</v>
          </cell>
          <cell r="B385">
            <v>53540</v>
          </cell>
          <cell r="C385">
            <v>0</v>
          </cell>
          <cell r="D385">
            <v>50164.538830630438</v>
          </cell>
          <cell r="E385">
            <v>0</v>
          </cell>
          <cell r="F385">
            <v>0</v>
          </cell>
          <cell r="G385">
            <v>0</v>
          </cell>
          <cell r="H385">
            <v>0</v>
          </cell>
          <cell r="I385">
            <v>0</v>
          </cell>
          <cell r="J385">
            <v>2472103.4055134817</v>
          </cell>
        </row>
        <row r="386">
          <cell r="A386">
            <v>369</v>
          </cell>
          <cell r="B386">
            <v>53571</v>
          </cell>
          <cell r="C386">
            <v>0</v>
          </cell>
          <cell r="D386">
            <v>50164.538830630438</v>
          </cell>
          <cell r="E386">
            <v>0</v>
          </cell>
          <cell r="F386">
            <v>0</v>
          </cell>
          <cell r="G386">
            <v>0</v>
          </cell>
          <cell r="H386">
            <v>0</v>
          </cell>
          <cell r="I386">
            <v>0</v>
          </cell>
          <cell r="J386">
            <v>2472103.4055134817</v>
          </cell>
        </row>
        <row r="387">
          <cell r="A387">
            <v>370</v>
          </cell>
          <cell r="B387">
            <v>53601</v>
          </cell>
          <cell r="C387">
            <v>0</v>
          </cell>
          <cell r="D387">
            <v>50164.538830630438</v>
          </cell>
          <cell r="E387">
            <v>0</v>
          </cell>
          <cell r="F387">
            <v>0</v>
          </cell>
          <cell r="G387">
            <v>0</v>
          </cell>
          <cell r="H387">
            <v>0</v>
          </cell>
          <cell r="I387">
            <v>0</v>
          </cell>
          <cell r="J387">
            <v>2472103.4055134817</v>
          </cell>
        </row>
        <row r="388">
          <cell r="A388">
            <v>371</v>
          </cell>
          <cell r="B388">
            <v>53632</v>
          </cell>
          <cell r="C388">
            <v>0</v>
          </cell>
          <cell r="D388">
            <v>50164.538830630438</v>
          </cell>
          <cell r="E388">
            <v>0</v>
          </cell>
          <cell r="F388">
            <v>0</v>
          </cell>
          <cell r="G388">
            <v>0</v>
          </cell>
          <cell r="H388">
            <v>0</v>
          </cell>
          <cell r="I388">
            <v>0</v>
          </cell>
          <cell r="J388">
            <v>2472103.4055134817</v>
          </cell>
        </row>
        <row r="389">
          <cell r="A389">
            <v>372</v>
          </cell>
          <cell r="B389">
            <v>53662</v>
          </cell>
          <cell r="C389">
            <v>0</v>
          </cell>
          <cell r="D389">
            <v>50164.538830630438</v>
          </cell>
          <cell r="E389">
            <v>0</v>
          </cell>
          <cell r="F389">
            <v>0</v>
          </cell>
          <cell r="G389">
            <v>0</v>
          </cell>
          <cell r="H389">
            <v>0</v>
          </cell>
          <cell r="I389">
            <v>0</v>
          </cell>
          <cell r="J389">
            <v>2472103.4055134817</v>
          </cell>
        </row>
        <row r="390">
          <cell r="A390">
            <v>373</v>
          </cell>
          <cell r="B390">
            <v>53693</v>
          </cell>
          <cell r="C390">
            <v>0</v>
          </cell>
          <cell r="D390">
            <v>50164.538830630438</v>
          </cell>
          <cell r="E390">
            <v>0</v>
          </cell>
          <cell r="F390">
            <v>0</v>
          </cell>
          <cell r="G390">
            <v>0</v>
          </cell>
          <cell r="H390">
            <v>0</v>
          </cell>
          <cell r="I390">
            <v>0</v>
          </cell>
          <cell r="J390">
            <v>2472103.4055134817</v>
          </cell>
        </row>
        <row r="391">
          <cell r="A391">
            <v>374</v>
          </cell>
          <cell r="B391">
            <v>53724</v>
          </cell>
          <cell r="C391">
            <v>0</v>
          </cell>
          <cell r="D391">
            <v>50164.538830630438</v>
          </cell>
          <cell r="E391">
            <v>0</v>
          </cell>
          <cell r="F391">
            <v>0</v>
          </cell>
          <cell r="G391">
            <v>0</v>
          </cell>
          <cell r="H391">
            <v>0</v>
          </cell>
          <cell r="I391">
            <v>0</v>
          </cell>
          <cell r="J391">
            <v>2472103.4055134817</v>
          </cell>
        </row>
        <row r="392">
          <cell r="A392">
            <v>375</v>
          </cell>
          <cell r="B392">
            <v>53752</v>
          </cell>
          <cell r="C392">
            <v>0</v>
          </cell>
          <cell r="D392">
            <v>50164.538830630438</v>
          </cell>
          <cell r="E392">
            <v>0</v>
          </cell>
          <cell r="F392">
            <v>0</v>
          </cell>
          <cell r="G392">
            <v>0</v>
          </cell>
          <cell r="H392">
            <v>0</v>
          </cell>
          <cell r="I392">
            <v>0</v>
          </cell>
          <cell r="J392">
            <v>2472103.4055134817</v>
          </cell>
        </row>
        <row r="393">
          <cell r="A393">
            <v>376</v>
          </cell>
          <cell r="B393">
            <v>53783</v>
          </cell>
          <cell r="C393">
            <v>0</v>
          </cell>
          <cell r="D393">
            <v>50164.538830630438</v>
          </cell>
          <cell r="E393">
            <v>0</v>
          </cell>
          <cell r="F393">
            <v>0</v>
          </cell>
          <cell r="G393">
            <v>0</v>
          </cell>
          <cell r="H393">
            <v>0</v>
          </cell>
          <cell r="I393">
            <v>0</v>
          </cell>
          <cell r="J393">
            <v>2472103.4055134817</v>
          </cell>
        </row>
        <row r="394">
          <cell r="A394">
            <v>377</v>
          </cell>
          <cell r="B394">
            <v>53813</v>
          </cell>
          <cell r="C394">
            <v>0</v>
          </cell>
          <cell r="D394">
            <v>50164.538830630438</v>
          </cell>
          <cell r="E394">
            <v>0</v>
          </cell>
          <cell r="F394">
            <v>0</v>
          </cell>
          <cell r="G394">
            <v>0</v>
          </cell>
          <cell r="H394">
            <v>0</v>
          </cell>
          <cell r="I394">
            <v>0</v>
          </cell>
          <cell r="J394">
            <v>2472103.4055134817</v>
          </cell>
        </row>
        <row r="395">
          <cell r="A395">
            <v>378</v>
          </cell>
          <cell r="B395">
            <v>53844</v>
          </cell>
          <cell r="C395">
            <v>0</v>
          </cell>
          <cell r="D395">
            <v>50164.538830630438</v>
          </cell>
          <cell r="E395">
            <v>0</v>
          </cell>
          <cell r="F395">
            <v>0</v>
          </cell>
          <cell r="G395">
            <v>0</v>
          </cell>
          <cell r="H395">
            <v>0</v>
          </cell>
          <cell r="I395">
            <v>0</v>
          </cell>
          <cell r="J395">
            <v>2472103.4055134817</v>
          </cell>
        </row>
        <row r="396">
          <cell r="A396">
            <v>379</v>
          </cell>
          <cell r="B396">
            <v>53874</v>
          </cell>
          <cell r="C396">
            <v>0</v>
          </cell>
          <cell r="D396">
            <v>50164.538830630438</v>
          </cell>
          <cell r="E396">
            <v>0</v>
          </cell>
          <cell r="F396">
            <v>0</v>
          </cell>
          <cell r="G396">
            <v>0</v>
          </cell>
          <cell r="H396">
            <v>0</v>
          </cell>
          <cell r="I396">
            <v>0</v>
          </cell>
          <cell r="J396">
            <v>2472103.4055134817</v>
          </cell>
        </row>
        <row r="397">
          <cell r="A397">
            <v>380</v>
          </cell>
          <cell r="B397">
            <v>53905</v>
          </cell>
          <cell r="C397">
            <v>0</v>
          </cell>
          <cell r="D397">
            <v>50164.538830630438</v>
          </cell>
          <cell r="E397">
            <v>0</v>
          </cell>
          <cell r="F397">
            <v>0</v>
          </cell>
          <cell r="G397">
            <v>0</v>
          </cell>
          <cell r="H397">
            <v>0</v>
          </cell>
          <cell r="I397">
            <v>0</v>
          </cell>
          <cell r="J397">
            <v>2472103.4055134817</v>
          </cell>
        </row>
        <row r="398">
          <cell r="A398">
            <v>381</v>
          </cell>
          <cell r="B398">
            <v>53936</v>
          </cell>
          <cell r="C398">
            <v>0</v>
          </cell>
          <cell r="D398">
            <v>50164.538830630438</v>
          </cell>
          <cell r="E398">
            <v>0</v>
          </cell>
          <cell r="F398">
            <v>0</v>
          </cell>
          <cell r="G398">
            <v>0</v>
          </cell>
          <cell r="H398">
            <v>0</v>
          </cell>
          <cell r="I398">
            <v>0</v>
          </cell>
          <cell r="J398">
            <v>2472103.4055134817</v>
          </cell>
        </row>
        <row r="399">
          <cell r="A399">
            <v>382</v>
          </cell>
          <cell r="B399">
            <v>53966</v>
          </cell>
          <cell r="C399">
            <v>0</v>
          </cell>
          <cell r="D399">
            <v>50164.538830630438</v>
          </cell>
          <cell r="E399">
            <v>0</v>
          </cell>
          <cell r="F399">
            <v>0</v>
          </cell>
          <cell r="G399">
            <v>0</v>
          </cell>
          <cell r="H399">
            <v>0</v>
          </cell>
          <cell r="I399">
            <v>0</v>
          </cell>
          <cell r="J399">
            <v>2472103.4055134817</v>
          </cell>
        </row>
        <row r="400">
          <cell r="A400">
            <v>383</v>
          </cell>
          <cell r="B400">
            <v>53997</v>
          </cell>
          <cell r="C400">
            <v>0</v>
          </cell>
          <cell r="D400">
            <v>50164.538830630438</v>
          </cell>
          <cell r="E400">
            <v>0</v>
          </cell>
          <cell r="F400">
            <v>0</v>
          </cell>
          <cell r="G400">
            <v>0</v>
          </cell>
          <cell r="H400">
            <v>0</v>
          </cell>
          <cell r="I400">
            <v>0</v>
          </cell>
          <cell r="J400">
            <v>2472103.4055134817</v>
          </cell>
        </row>
        <row r="401">
          <cell r="A401">
            <v>384</v>
          </cell>
          <cell r="B401">
            <v>54027</v>
          </cell>
          <cell r="C401">
            <v>0</v>
          </cell>
          <cell r="D401">
            <v>50164.538830630438</v>
          </cell>
          <cell r="E401">
            <v>0</v>
          </cell>
          <cell r="F401">
            <v>0</v>
          </cell>
          <cell r="G401">
            <v>0</v>
          </cell>
          <cell r="H401">
            <v>0</v>
          </cell>
          <cell r="I401">
            <v>0</v>
          </cell>
          <cell r="J401">
            <v>2472103.4055134817</v>
          </cell>
        </row>
        <row r="402">
          <cell r="A402">
            <v>385</v>
          </cell>
          <cell r="B402">
            <v>54058</v>
          </cell>
          <cell r="C402">
            <v>0</v>
          </cell>
          <cell r="D402">
            <v>50164.538830630438</v>
          </cell>
          <cell r="E402">
            <v>0</v>
          </cell>
          <cell r="F402">
            <v>0</v>
          </cell>
          <cell r="G402">
            <v>0</v>
          </cell>
          <cell r="H402">
            <v>0</v>
          </cell>
          <cell r="I402">
            <v>0</v>
          </cell>
          <cell r="J402">
            <v>2472103.4055134817</v>
          </cell>
        </row>
        <row r="403">
          <cell r="A403">
            <v>386</v>
          </cell>
          <cell r="B403">
            <v>54089</v>
          </cell>
          <cell r="C403">
            <v>0</v>
          </cell>
          <cell r="D403">
            <v>50164.538830630438</v>
          </cell>
          <cell r="E403">
            <v>0</v>
          </cell>
          <cell r="F403">
            <v>0</v>
          </cell>
          <cell r="G403">
            <v>0</v>
          </cell>
          <cell r="H403">
            <v>0</v>
          </cell>
          <cell r="I403">
            <v>0</v>
          </cell>
          <cell r="J403">
            <v>2472103.4055134817</v>
          </cell>
        </row>
        <row r="404">
          <cell r="A404">
            <v>387</v>
          </cell>
          <cell r="B404">
            <v>54118</v>
          </cell>
          <cell r="C404">
            <v>0</v>
          </cell>
          <cell r="D404">
            <v>50164.538830630438</v>
          </cell>
          <cell r="E404">
            <v>0</v>
          </cell>
          <cell r="F404">
            <v>0</v>
          </cell>
          <cell r="G404">
            <v>0</v>
          </cell>
          <cell r="H404">
            <v>0</v>
          </cell>
          <cell r="I404">
            <v>0</v>
          </cell>
          <cell r="J404">
            <v>2472103.4055134817</v>
          </cell>
        </row>
        <row r="405">
          <cell r="A405">
            <v>388</v>
          </cell>
          <cell r="B405">
            <v>54149</v>
          </cell>
          <cell r="C405">
            <v>0</v>
          </cell>
          <cell r="D405">
            <v>50164.538830630438</v>
          </cell>
          <cell r="E405">
            <v>0</v>
          </cell>
          <cell r="F405">
            <v>0</v>
          </cell>
          <cell r="G405">
            <v>0</v>
          </cell>
          <cell r="H405">
            <v>0</v>
          </cell>
          <cell r="I405">
            <v>0</v>
          </cell>
          <cell r="J405">
            <v>2472103.4055134817</v>
          </cell>
        </row>
        <row r="406">
          <cell r="A406">
            <v>389</v>
          </cell>
          <cell r="B406">
            <v>54179</v>
          </cell>
          <cell r="C406">
            <v>0</v>
          </cell>
          <cell r="D406">
            <v>50164.538830630438</v>
          </cell>
          <cell r="E406">
            <v>0</v>
          </cell>
          <cell r="F406">
            <v>0</v>
          </cell>
          <cell r="G406">
            <v>0</v>
          </cell>
          <cell r="H406">
            <v>0</v>
          </cell>
          <cell r="I406">
            <v>0</v>
          </cell>
          <cell r="J406">
            <v>2472103.4055134817</v>
          </cell>
        </row>
        <row r="407">
          <cell r="A407">
            <v>390</v>
          </cell>
          <cell r="B407">
            <v>54210</v>
          </cell>
          <cell r="C407">
            <v>0</v>
          </cell>
          <cell r="D407">
            <v>50164.538830630438</v>
          </cell>
          <cell r="E407">
            <v>0</v>
          </cell>
          <cell r="F407">
            <v>0</v>
          </cell>
          <cell r="G407">
            <v>0</v>
          </cell>
          <cell r="H407">
            <v>0</v>
          </cell>
          <cell r="I407">
            <v>0</v>
          </cell>
          <cell r="J407">
            <v>2472103.4055134817</v>
          </cell>
        </row>
        <row r="408">
          <cell r="A408">
            <v>391</v>
          </cell>
          <cell r="B408">
            <v>54240</v>
          </cell>
          <cell r="C408">
            <v>0</v>
          </cell>
          <cell r="D408">
            <v>50164.538830630438</v>
          </cell>
          <cell r="E408">
            <v>0</v>
          </cell>
          <cell r="F408">
            <v>0</v>
          </cell>
          <cell r="G408">
            <v>0</v>
          </cell>
          <cell r="H408">
            <v>0</v>
          </cell>
          <cell r="I408">
            <v>0</v>
          </cell>
          <cell r="J408">
            <v>2472103.4055134817</v>
          </cell>
        </row>
        <row r="409">
          <cell r="A409">
            <v>392</v>
          </cell>
          <cell r="B409">
            <v>54271</v>
          </cell>
          <cell r="C409">
            <v>0</v>
          </cell>
          <cell r="D409">
            <v>50164.538830630438</v>
          </cell>
          <cell r="E409">
            <v>0</v>
          </cell>
          <cell r="F409">
            <v>0</v>
          </cell>
          <cell r="G409">
            <v>0</v>
          </cell>
          <cell r="H409">
            <v>0</v>
          </cell>
          <cell r="I409">
            <v>0</v>
          </cell>
          <cell r="J409">
            <v>2472103.4055134817</v>
          </cell>
        </row>
        <row r="410">
          <cell r="A410">
            <v>393</v>
          </cell>
          <cell r="B410">
            <v>54302</v>
          </cell>
          <cell r="C410">
            <v>0</v>
          </cell>
          <cell r="D410">
            <v>50164.538830630438</v>
          </cell>
          <cell r="E410">
            <v>0</v>
          </cell>
          <cell r="F410">
            <v>0</v>
          </cell>
          <cell r="G410">
            <v>0</v>
          </cell>
          <cell r="H410">
            <v>0</v>
          </cell>
          <cell r="I410">
            <v>0</v>
          </cell>
          <cell r="J410">
            <v>2472103.4055134817</v>
          </cell>
        </row>
        <row r="411">
          <cell r="A411">
            <v>394</v>
          </cell>
          <cell r="B411">
            <v>54332</v>
          </cell>
          <cell r="C411">
            <v>0</v>
          </cell>
          <cell r="D411">
            <v>50164.538830630438</v>
          </cell>
          <cell r="E411">
            <v>0</v>
          </cell>
          <cell r="F411">
            <v>0</v>
          </cell>
          <cell r="G411">
            <v>0</v>
          </cell>
          <cell r="H411">
            <v>0</v>
          </cell>
          <cell r="I411">
            <v>0</v>
          </cell>
          <cell r="J411">
            <v>2472103.4055134817</v>
          </cell>
        </row>
        <row r="412">
          <cell r="A412">
            <v>395</v>
          </cell>
          <cell r="B412">
            <v>54363</v>
          </cell>
          <cell r="C412">
            <v>0</v>
          </cell>
          <cell r="D412">
            <v>50164.538830630438</v>
          </cell>
          <cell r="E412">
            <v>0</v>
          </cell>
          <cell r="F412">
            <v>0</v>
          </cell>
          <cell r="G412">
            <v>0</v>
          </cell>
          <cell r="H412">
            <v>0</v>
          </cell>
          <cell r="I412">
            <v>0</v>
          </cell>
          <cell r="J412">
            <v>2472103.4055134817</v>
          </cell>
        </row>
        <row r="413">
          <cell r="A413">
            <v>396</v>
          </cell>
          <cell r="B413">
            <v>54393</v>
          </cell>
          <cell r="C413">
            <v>0</v>
          </cell>
          <cell r="D413">
            <v>50164.538830630438</v>
          </cell>
          <cell r="E413">
            <v>0</v>
          </cell>
          <cell r="F413">
            <v>0</v>
          </cell>
          <cell r="G413">
            <v>0</v>
          </cell>
          <cell r="H413">
            <v>0</v>
          </cell>
          <cell r="I413">
            <v>0</v>
          </cell>
          <cell r="J413">
            <v>2472103.4055134817</v>
          </cell>
        </row>
        <row r="414">
          <cell r="A414">
            <v>397</v>
          </cell>
          <cell r="B414">
            <v>54424</v>
          </cell>
          <cell r="C414">
            <v>0</v>
          </cell>
          <cell r="D414">
            <v>50164.538830630438</v>
          </cell>
          <cell r="E414">
            <v>0</v>
          </cell>
          <cell r="F414">
            <v>0</v>
          </cell>
          <cell r="G414">
            <v>0</v>
          </cell>
          <cell r="H414">
            <v>0</v>
          </cell>
          <cell r="I414">
            <v>0</v>
          </cell>
          <cell r="J414">
            <v>2472103.4055134817</v>
          </cell>
        </row>
        <row r="415">
          <cell r="A415">
            <v>398</v>
          </cell>
          <cell r="B415">
            <v>54455</v>
          </cell>
          <cell r="C415">
            <v>0</v>
          </cell>
          <cell r="D415">
            <v>50164.538830630438</v>
          </cell>
          <cell r="E415">
            <v>0</v>
          </cell>
          <cell r="F415">
            <v>0</v>
          </cell>
          <cell r="G415">
            <v>0</v>
          </cell>
          <cell r="H415">
            <v>0</v>
          </cell>
          <cell r="I415">
            <v>0</v>
          </cell>
          <cell r="J415">
            <v>2472103.4055134817</v>
          </cell>
        </row>
        <row r="416">
          <cell r="A416">
            <v>399</v>
          </cell>
          <cell r="B416">
            <v>54483</v>
          </cell>
          <cell r="C416">
            <v>0</v>
          </cell>
          <cell r="D416">
            <v>50164.538830630438</v>
          </cell>
          <cell r="E416">
            <v>0</v>
          </cell>
          <cell r="F416">
            <v>0</v>
          </cell>
          <cell r="G416">
            <v>0</v>
          </cell>
          <cell r="H416">
            <v>0</v>
          </cell>
          <cell r="I416">
            <v>0</v>
          </cell>
          <cell r="J416">
            <v>2472103.4055134817</v>
          </cell>
        </row>
        <row r="417">
          <cell r="A417">
            <v>400</v>
          </cell>
          <cell r="B417">
            <v>54514</v>
          </cell>
          <cell r="C417">
            <v>0</v>
          </cell>
          <cell r="D417">
            <v>50164.538830630438</v>
          </cell>
          <cell r="E417">
            <v>0</v>
          </cell>
          <cell r="F417">
            <v>0</v>
          </cell>
          <cell r="G417">
            <v>0</v>
          </cell>
          <cell r="H417">
            <v>0</v>
          </cell>
          <cell r="I417">
            <v>0</v>
          </cell>
          <cell r="J417">
            <v>2472103.4055134817</v>
          </cell>
        </row>
        <row r="418">
          <cell r="A418">
            <v>401</v>
          </cell>
          <cell r="B418">
            <v>54544</v>
          </cell>
          <cell r="C418">
            <v>0</v>
          </cell>
          <cell r="D418">
            <v>50164.538830630438</v>
          </cell>
          <cell r="E418">
            <v>0</v>
          </cell>
          <cell r="F418">
            <v>0</v>
          </cell>
          <cell r="G418">
            <v>0</v>
          </cell>
          <cell r="H418">
            <v>0</v>
          </cell>
          <cell r="I418">
            <v>0</v>
          </cell>
          <cell r="J418">
            <v>2472103.4055134817</v>
          </cell>
        </row>
        <row r="419">
          <cell r="A419">
            <v>402</v>
          </cell>
          <cell r="B419">
            <v>54575</v>
          </cell>
          <cell r="C419">
            <v>0</v>
          </cell>
          <cell r="D419">
            <v>50164.538830630438</v>
          </cell>
          <cell r="E419">
            <v>0</v>
          </cell>
          <cell r="F419">
            <v>0</v>
          </cell>
          <cell r="G419">
            <v>0</v>
          </cell>
          <cell r="H419">
            <v>0</v>
          </cell>
          <cell r="I419">
            <v>0</v>
          </cell>
          <cell r="J419">
            <v>2472103.4055134817</v>
          </cell>
        </row>
        <row r="420">
          <cell r="A420">
            <v>403</v>
          </cell>
          <cell r="B420">
            <v>54605</v>
          </cell>
          <cell r="C420">
            <v>0</v>
          </cell>
          <cell r="D420">
            <v>50164.538830630438</v>
          </cell>
          <cell r="E420">
            <v>0</v>
          </cell>
          <cell r="F420">
            <v>0</v>
          </cell>
          <cell r="G420">
            <v>0</v>
          </cell>
          <cell r="H420">
            <v>0</v>
          </cell>
          <cell r="I420">
            <v>0</v>
          </cell>
          <cell r="J420">
            <v>2472103.4055134817</v>
          </cell>
        </row>
        <row r="421">
          <cell r="A421">
            <v>404</v>
          </cell>
          <cell r="B421">
            <v>54636</v>
          </cell>
          <cell r="C421">
            <v>0</v>
          </cell>
          <cell r="D421">
            <v>50164.538830630438</v>
          </cell>
          <cell r="E421">
            <v>0</v>
          </cell>
          <cell r="F421">
            <v>0</v>
          </cell>
          <cell r="G421">
            <v>0</v>
          </cell>
          <cell r="H421">
            <v>0</v>
          </cell>
          <cell r="I421">
            <v>0</v>
          </cell>
          <cell r="J421">
            <v>2472103.4055134817</v>
          </cell>
        </row>
        <row r="422">
          <cell r="A422">
            <v>405</v>
          </cell>
          <cell r="B422">
            <v>54667</v>
          </cell>
          <cell r="C422">
            <v>0</v>
          </cell>
          <cell r="D422">
            <v>50164.538830630438</v>
          </cell>
          <cell r="E422">
            <v>0</v>
          </cell>
          <cell r="F422">
            <v>0</v>
          </cell>
          <cell r="G422">
            <v>0</v>
          </cell>
          <cell r="H422">
            <v>0</v>
          </cell>
          <cell r="I422">
            <v>0</v>
          </cell>
          <cell r="J422">
            <v>2472103.4055134817</v>
          </cell>
        </row>
        <row r="423">
          <cell r="A423">
            <v>406</v>
          </cell>
          <cell r="B423">
            <v>54697</v>
          </cell>
          <cell r="C423">
            <v>0</v>
          </cell>
          <cell r="D423">
            <v>50164.538830630438</v>
          </cell>
          <cell r="E423">
            <v>0</v>
          </cell>
          <cell r="F423">
            <v>0</v>
          </cell>
          <cell r="G423">
            <v>0</v>
          </cell>
          <cell r="H423">
            <v>0</v>
          </cell>
          <cell r="I423">
            <v>0</v>
          </cell>
          <cell r="J423">
            <v>2472103.4055134817</v>
          </cell>
        </row>
        <row r="424">
          <cell r="A424">
            <v>407</v>
          </cell>
          <cell r="B424">
            <v>54728</v>
          </cell>
          <cell r="C424">
            <v>0</v>
          </cell>
          <cell r="D424">
            <v>50164.538830630438</v>
          </cell>
          <cell r="E424">
            <v>0</v>
          </cell>
          <cell r="F424">
            <v>0</v>
          </cell>
          <cell r="G424">
            <v>0</v>
          </cell>
          <cell r="H424">
            <v>0</v>
          </cell>
          <cell r="I424">
            <v>0</v>
          </cell>
          <cell r="J424">
            <v>2472103.4055134817</v>
          </cell>
        </row>
        <row r="425">
          <cell r="A425">
            <v>408</v>
          </cell>
          <cell r="B425">
            <v>54758</v>
          </cell>
          <cell r="C425">
            <v>0</v>
          </cell>
          <cell r="D425">
            <v>50164.538830630438</v>
          </cell>
          <cell r="E425">
            <v>0</v>
          </cell>
          <cell r="F425">
            <v>0</v>
          </cell>
          <cell r="G425">
            <v>0</v>
          </cell>
          <cell r="H425">
            <v>0</v>
          </cell>
          <cell r="I425">
            <v>0</v>
          </cell>
          <cell r="J425">
            <v>2472103.4055134817</v>
          </cell>
        </row>
        <row r="426">
          <cell r="A426">
            <v>409</v>
          </cell>
          <cell r="B426">
            <v>54789</v>
          </cell>
          <cell r="C426">
            <v>0</v>
          </cell>
          <cell r="D426">
            <v>50164.538830630438</v>
          </cell>
          <cell r="E426">
            <v>0</v>
          </cell>
          <cell r="F426">
            <v>0</v>
          </cell>
          <cell r="G426">
            <v>0</v>
          </cell>
          <cell r="H426">
            <v>0</v>
          </cell>
          <cell r="I426">
            <v>0</v>
          </cell>
          <cell r="J426">
            <v>2472103.4055134817</v>
          </cell>
        </row>
        <row r="427">
          <cell r="A427">
            <v>410</v>
          </cell>
          <cell r="B427">
            <v>54820</v>
          </cell>
          <cell r="C427">
            <v>0</v>
          </cell>
          <cell r="D427">
            <v>50164.538830630438</v>
          </cell>
          <cell r="E427">
            <v>0</v>
          </cell>
          <cell r="F427">
            <v>0</v>
          </cell>
          <cell r="G427">
            <v>0</v>
          </cell>
          <cell r="H427">
            <v>0</v>
          </cell>
          <cell r="I427">
            <v>0</v>
          </cell>
          <cell r="J427">
            <v>2472103.4055134817</v>
          </cell>
        </row>
        <row r="428">
          <cell r="A428">
            <v>411</v>
          </cell>
          <cell r="B428">
            <v>54848</v>
          </cell>
          <cell r="C428">
            <v>0</v>
          </cell>
          <cell r="D428">
            <v>50164.538830630438</v>
          </cell>
          <cell r="E428">
            <v>0</v>
          </cell>
          <cell r="F428">
            <v>0</v>
          </cell>
          <cell r="G428">
            <v>0</v>
          </cell>
          <cell r="H428">
            <v>0</v>
          </cell>
          <cell r="I428">
            <v>0</v>
          </cell>
          <cell r="J428">
            <v>2472103.4055134817</v>
          </cell>
        </row>
        <row r="429">
          <cell r="A429">
            <v>412</v>
          </cell>
          <cell r="B429">
            <v>54879</v>
          </cell>
          <cell r="C429">
            <v>0</v>
          </cell>
          <cell r="D429">
            <v>50164.538830630438</v>
          </cell>
          <cell r="E429">
            <v>0</v>
          </cell>
          <cell r="F429">
            <v>0</v>
          </cell>
          <cell r="G429">
            <v>0</v>
          </cell>
          <cell r="H429">
            <v>0</v>
          </cell>
          <cell r="I429">
            <v>0</v>
          </cell>
          <cell r="J429">
            <v>2472103.4055134817</v>
          </cell>
        </row>
        <row r="430">
          <cell r="A430">
            <v>413</v>
          </cell>
          <cell r="B430">
            <v>54909</v>
          </cell>
          <cell r="C430">
            <v>0</v>
          </cell>
          <cell r="D430">
            <v>50164.538830630438</v>
          </cell>
          <cell r="E430">
            <v>0</v>
          </cell>
          <cell r="F430">
            <v>0</v>
          </cell>
          <cell r="G430">
            <v>0</v>
          </cell>
          <cell r="H430">
            <v>0</v>
          </cell>
          <cell r="I430">
            <v>0</v>
          </cell>
          <cell r="J430">
            <v>2472103.4055134817</v>
          </cell>
        </row>
        <row r="431">
          <cell r="A431">
            <v>414</v>
          </cell>
          <cell r="B431">
            <v>54940</v>
          </cell>
          <cell r="C431">
            <v>0</v>
          </cell>
          <cell r="D431">
            <v>50164.538830630438</v>
          </cell>
          <cell r="E431">
            <v>0</v>
          </cell>
          <cell r="F431">
            <v>0</v>
          </cell>
          <cell r="G431">
            <v>0</v>
          </cell>
          <cell r="H431">
            <v>0</v>
          </cell>
          <cell r="I431">
            <v>0</v>
          </cell>
          <cell r="J431">
            <v>2472103.4055134817</v>
          </cell>
        </row>
        <row r="432">
          <cell r="A432">
            <v>415</v>
          </cell>
          <cell r="B432">
            <v>54970</v>
          </cell>
          <cell r="C432">
            <v>0</v>
          </cell>
          <cell r="D432">
            <v>50164.538830630438</v>
          </cell>
          <cell r="E432">
            <v>0</v>
          </cell>
          <cell r="F432">
            <v>0</v>
          </cell>
          <cell r="G432">
            <v>0</v>
          </cell>
          <cell r="H432">
            <v>0</v>
          </cell>
          <cell r="I432">
            <v>0</v>
          </cell>
          <cell r="J432">
            <v>2472103.4055134817</v>
          </cell>
        </row>
        <row r="433">
          <cell r="A433">
            <v>416</v>
          </cell>
          <cell r="B433">
            <v>55001</v>
          </cell>
          <cell r="C433">
            <v>0</v>
          </cell>
          <cell r="D433">
            <v>50164.538830630438</v>
          </cell>
          <cell r="E433">
            <v>0</v>
          </cell>
          <cell r="F433">
            <v>0</v>
          </cell>
          <cell r="G433">
            <v>0</v>
          </cell>
          <cell r="H433">
            <v>0</v>
          </cell>
          <cell r="I433">
            <v>0</v>
          </cell>
          <cell r="J433">
            <v>2472103.4055134817</v>
          </cell>
        </row>
        <row r="434">
          <cell r="A434">
            <v>417</v>
          </cell>
          <cell r="B434">
            <v>55032</v>
          </cell>
          <cell r="C434">
            <v>0</v>
          </cell>
          <cell r="D434">
            <v>50164.538830630438</v>
          </cell>
          <cell r="E434">
            <v>0</v>
          </cell>
          <cell r="F434">
            <v>0</v>
          </cell>
          <cell r="G434">
            <v>0</v>
          </cell>
          <cell r="H434">
            <v>0</v>
          </cell>
          <cell r="I434">
            <v>0</v>
          </cell>
          <cell r="J434">
            <v>2472103.4055134817</v>
          </cell>
        </row>
        <row r="435">
          <cell r="A435">
            <v>418</v>
          </cell>
          <cell r="B435">
            <v>55062</v>
          </cell>
          <cell r="C435">
            <v>0</v>
          </cell>
          <cell r="D435">
            <v>50164.538830630438</v>
          </cell>
          <cell r="E435">
            <v>0</v>
          </cell>
          <cell r="F435">
            <v>0</v>
          </cell>
          <cell r="G435">
            <v>0</v>
          </cell>
          <cell r="H435">
            <v>0</v>
          </cell>
          <cell r="I435">
            <v>0</v>
          </cell>
          <cell r="J435">
            <v>2472103.4055134817</v>
          </cell>
        </row>
        <row r="436">
          <cell r="A436">
            <v>419</v>
          </cell>
          <cell r="B436">
            <v>55093</v>
          </cell>
          <cell r="C436">
            <v>0</v>
          </cell>
          <cell r="D436">
            <v>50164.538830630438</v>
          </cell>
          <cell r="E436">
            <v>0</v>
          </cell>
          <cell r="F436">
            <v>0</v>
          </cell>
          <cell r="G436">
            <v>0</v>
          </cell>
          <cell r="H436">
            <v>0</v>
          </cell>
          <cell r="I436">
            <v>0</v>
          </cell>
          <cell r="J436">
            <v>2472103.4055134817</v>
          </cell>
        </row>
        <row r="437">
          <cell r="A437">
            <v>420</v>
          </cell>
          <cell r="B437">
            <v>55123</v>
          </cell>
          <cell r="C437">
            <v>0</v>
          </cell>
          <cell r="D437">
            <v>50164.538830630438</v>
          </cell>
          <cell r="E437">
            <v>0</v>
          </cell>
          <cell r="F437">
            <v>0</v>
          </cell>
          <cell r="G437">
            <v>0</v>
          </cell>
          <cell r="H437">
            <v>0</v>
          </cell>
          <cell r="I437">
            <v>0</v>
          </cell>
          <cell r="J437">
            <v>2472103.4055134817</v>
          </cell>
        </row>
        <row r="438">
          <cell r="A438">
            <v>421</v>
          </cell>
          <cell r="B438">
            <v>55154</v>
          </cell>
          <cell r="C438">
            <v>0</v>
          </cell>
          <cell r="D438">
            <v>50164.538830630438</v>
          </cell>
          <cell r="E438">
            <v>0</v>
          </cell>
          <cell r="F438">
            <v>0</v>
          </cell>
          <cell r="G438">
            <v>0</v>
          </cell>
          <cell r="H438">
            <v>0</v>
          </cell>
          <cell r="I438">
            <v>0</v>
          </cell>
          <cell r="J438">
            <v>2472103.4055134817</v>
          </cell>
        </row>
        <row r="439">
          <cell r="A439">
            <v>422</v>
          </cell>
          <cell r="B439">
            <v>55185</v>
          </cell>
          <cell r="C439">
            <v>0</v>
          </cell>
          <cell r="D439">
            <v>50164.538830630438</v>
          </cell>
          <cell r="E439">
            <v>0</v>
          </cell>
          <cell r="F439">
            <v>0</v>
          </cell>
          <cell r="G439">
            <v>0</v>
          </cell>
          <cell r="H439">
            <v>0</v>
          </cell>
          <cell r="I439">
            <v>0</v>
          </cell>
          <cell r="J439">
            <v>2472103.4055134817</v>
          </cell>
        </row>
        <row r="440">
          <cell r="A440">
            <v>423</v>
          </cell>
          <cell r="B440">
            <v>55213</v>
          </cell>
          <cell r="C440">
            <v>0</v>
          </cell>
          <cell r="D440">
            <v>50164.538830630438</v>
          </cell>
          <cell r="E440">
            <v>0</v>
          </cell>
          <cell r="F440">
            <v>0</v>
          </cell>
          <cell r="G440">
            <v>0</v>
          </cell>
          <cell r="H440">
            <v>0</v>
          </cell>
          <cell r="I440">
            <v>0</v>
          </cell>
          <cell r="J440">
            <v>2472103.4055134817</v>
          </cell>
        </row>
        <row r="441">
          <cell r="A441">
            <v>424</v>
          </cell>
          <cell r="B441">
            <v>55244</v>
          </cell>
          <cell r="C441">
            <v>0</v>
          </cell>
          <cell r="D441">
            <v>50164.538830630438</v>
          </cell>
          <cell r="E441">
            <v>0</v>
          </cell>
          <cell r="F441">
            <v>0</v>
          </cell>
          <cell r="G441">
            <v>0</v>
          </cell>
          <cell r="H441">
            <v>0</v>
          </cell>
          <cell r="I441">
            <v>0</v>
          </cell>
          <cell r="J441">
            <v>2472103.4055134817</v>
          </cell>
        </row>
        <row r="442">
          <cell r="A442">
            <v>425</v>
          </cell>
          <cell r="B442">
            <v>55274</v>
          </cell>
          <cell r="C442">
            <v>0</v>
          </cell>
          <cell r="D442">
            <v>50164.538830630438</v>
          </cell>
          <cell r="E442">
            <v>0</v>
          </cell>
          <cell r="F442">
            <v>0</v>
          </cell>
          <cell r="G442">
            <v>0</v>
          </cell>
          <cell r="H442">
            <v>0</v>
          </cell>
          <cell r="I442">
            <v>0</v>
          </cell>
          <cell r="J442">
            <v>2472103.4055134817</v>
          </cell>
        </row>
        <row r="443">
          <cell r="A443">
            <v>426</v>
          </cell>
          <cell r="B443">
            <v>55305</v>
          </cell>
          <cell r="C443">
            <v>0</v>
          </cell>
          <cell r="D443">
            <v>50164.538830630438</v>
          </cell>
          <cell r="E443">
            <v>0</v>
          </cell>
          <cell r="F443">
            <v>0</v>
          </cell>
          <cell r="G443">
            <v>0</v>
          </cell>
          <cell r="H443">
            <v>0</v>
          </cell>
          <cell r="I443">
            <v>0</v>
          </cell>
          <cell r="J443">
            <v>2472103.4055134817</v>
          </cell>
        </row>
        <row r="444">
          <cell r="A444">
            <v>427</v>
          </cell>
          <cell r="B444">
            <v>55335</v>
          </cell>
          <cell r="C444">
            <v>0</v>
          </cell>
          <cell r="D444">
            <v>50164.538830630438</v>
          </cell>
          <cell r="E444">
            <v>0</v>
          </cell>
          <cell r="F444">
            <v>0</v>
          </cell>
          <cell r="G444">
            <v>0</v>
          </cell>
          <cell r="H444">
            <v>0</v>
          </cell>
          <cell r="I444">
            <v>0</v>
          </cell>
          <cell r="J444">
            <v>2472103.4055134817</v>
          </cell>
        </row>
        <row r="445">
          <cell r="A445">
            <v>428</v>
          </cell>
          <cell r="B445">
            <v>55366</v>
          </cell>
          <cell r="C445">
            <v>0</v>
          </cell>
          <cell r="D445">
            <v>50164.538830630438</v>
          </cell>
          <cell r="E445">
            <v>0</v>
          </cell>
          <cell r="F445">
            <v>0</v>
          </cell>
          <cell r="G445">
            <v>0</v>
          </cell>
          <cell r="H445">
            <v>0</v>
          </cell>
          <cell r="I445">
            <v>0</v>
          </cell>
          <cell r="J445">
            <v>2472103.4055134817</v>
          </cell>
        </row>
        <row r="446">
          <cell r="A446">
            <v>429</v>
          </cell>
          <cell r="B446">
            <v>55397</v>
          </cell>
          <cell r="C446">
            <v>0</v>
          </cell>
          <cell r="D446">
            <v>50164.538830630438</v>
          </cell>
          <cell r="E446">
            <v>0</v>
          </cell>
          <cell r="F446">
            <v>0</v>
          </cell>
          <cell r="G446">
            <v>0</v>
          </cell>
          <cell r="H446">
            <v>0</v>
          </cell>
          <cell r="I446">
            <v>0</v>
          </cell>
          <cell r="J446">
            <v>2472103.4055134817</v>
          </cell>
        </row>
        <row r="447">
          <cell r="A447">
            <v>430</v>
          </cell>
          <cell r="B447">
            <v>55427</v>
          </cell>
          <cell r="C447">
            <v>0</v>
          </cell>
          <cell r="D447">
            <v>50164.538830630438</v>
          </cell>
          <cell r="E447">
            <v>0</v>
          </cell>
          <cell r="F447">
            <v>0</v>
          </cell>
          <cell r="G447">
            <v>0</v>
          </cell>
          <cell r="H447">
            <v>0</v>
          </cell>
          <cell r="I447">
            <v>0</v>
          </cell>
          <cell r="J447">
            <v>2472103.4055134817</v>
          </cell>
        </row>
        <row r="448">
          <cell r="A448">
            <v>431</v>
          </cell>
          <cell r="B448">
            <v>55458</v>
          </cell>
          <cell r="C448">
            <v>0</v>
          </cell>
          <cell r="D448">
            <v>50164.538830630438</v>
          </cell>
          <cell r="E448">
            <v>0</v>
          </cell>
          <cell r="F448">
            <v>0</v>
          </cell>
          <cell r="G448">
            <v>0</v>
          </cell>
          <cell r="H448">
            <v>0</v>
          </cell>
          <cell r="I448">
            <v>0</v>
          </cell>
          <cell r="J448">
            <v>2472103.4055134817</v>
          </cell>
        </row>
        <row r="449">
          <cell r="A449">
            <v>432</v>
          </cell>
          <cell r="B449">
            <v>55488</v>
          </cell>
          <cell r="C449">
            <v>0</v>
          </cell>
          <cell r="D449">
            <v>50164.538830630438</v>
          </cell>
          <cell r="E449">
            <v>0</v>
          </cell>
          <cell r="F449">
            <v>0</v>
          </cell>
          <cell r="G449">
            <v>0</v>
          </cell>
          <cell r="H449">
            <v>0</v>
          </cell>
          <cell r="I449">
            <v>0</v>
          </cell>
          <cell r="J449">
            <v>2472103.4055134817</v>
          </cell>
        </row>
        <row r="450">
          <cell r="A450">
            <v>433</v>
          </cell>
          <cell r="B450">
            <v>55519</v>
          </cell>
          <cell r="C450">
            <v>0</v>
          </cell>
          <cell r="D450">
            <v>50164.538830630438</v>
          </cell>
          <cell r="E450">
            <v>0</v>
          </cell>
          <cell r="F450">
            <v>0</v>
          </cell>
          <cell r="G450">
            <v>0</v>
          </cell>
          <cell r="H450">
            <v>0</v>
          </cell>
          <cell r="I450">
            <v>0</v>
          </cell>
          <cell r="J450">
            <v>2472103.4055134817</v>
          </cell>
        </row>
        <row r="451">
          <cell r="A451">
            <v>434</v>
          </cell>
          <cell r="B451">
            <v>55550</v>
          </cell>
          <cell r="C451">
            <v>0</v>
          </cell>
          <cell r="D451">
            <v>50164.538830630438</v>
          </cell>
          <cell r="E451">
            <v>0</v>
          </cell>
          <cell r="F451">
            <v>0</v>
          </cell>
          <cell r="G451">
            <v>0</v>
          </cell>
          <cell r="H451">
            <v>0</v>
          </cell>
          <cell r="I451">
            <v>0</v>
          </cell>
          <cell r="J451">
            <v>2472103.4055134817</v>
          </cell>
        </row>
        <row r="452">
          <cell r="A452">
            <v>435</v>
          </cell>
          <cell r="B452">
            <v>55579</v>
          </cell>
          <cell r="C452">
            <v>0</v>
          </cell>
          <cell r="D452">
            <v>50164.538830630438</v>
          </cell>
          <cell r="E452">
            <v>0</v>
          </cell>
          <cell r="F452">
            <v>0</v>
          </cell>
          <cell r="G452">
            <v>0</v>
          </cell>
          <cell r="H452">
            <v>0</v>
          </cell>
          <cell r="I452">
            <v>0</v>
          </cell>
          <cell r="J452">
            <v>2472103.4055134817</v>
          </cell>
        </row>
        <row r="453">
          <cell r="A453">
            <v>436</v>
          </cell>
          <cell r="B453">
            <v>55610</v>
          </cell>
          <cell r="C453">
            <v>0</v>
          </cell>
          <cell r="D453">
            <v>50164.538830630438</v>
          </cell>
          <cell r="E453">
            <v>0</v>
          </cell>
          <cell r="F453">
            <v>0</v>
          </cell>
          <cell r="G453">
            <v>0</v>
          </cell>
          <cell r="H453">
            <v>0</v>
          </cell>
          <cell r="I453">
            <v>0</v>
          </cell>
          <cell r="J453">
            <v>2472103.4055134817</v>
          </cell>
        </row>
        <row r="454">
          <cell r="A454">
            <v>437</v>
          </cell>
          <cell r="B454">
            <v>55640</v>
          </cell>
          <cell r="C454">
            <v>0</v>
          </cell>
          <cell r="D454">
            <v>50164.538830630438</v>
          </cell>
          <cell r="E454">
            <v>0</v>
          </cell>
          <cell r="F454">
            <v>0</v>
          </cell>
          <cell r="G454">
            <v>0</v>
          </cell>
          <cell r="H454">
            <v>0</v>
          </cell>
          <cell r="I454">
            <v>0</v>
          </cell>
          <cell r="J454">
            <v>2472103.4055134817</v>
          </cell>
        </row>
        <row r="455">
          <cell r="A455">
            <v>438</v>
          </cell>
          <cell r="B455">
            <v>55671</v>
          </cell>
          <cell r="C455">
            <v>0</v>
          </cell>
          <cell r="D455">
            <v>50164.538830630438</v>
          </cell>
          <cell r="E455">
            <v>0</v>
          </cell>
          <cell r="F455">
            <v>0</v>
          </cell>
          <cell r="G455">
            <v>0</v>
          </cell>
          <cell r="H455">
            <v>0</v>
          </cell>
          <cell r="I455">
            <v>0</v>
          </cell>
          <cell r="J455">
            <v>2472103.4055134817</v>
          </cell>
        </row>
        <row r="456">
          <cell r="A456">
            <v>439</v>
          </cell>
          <cell r="B456">
            <v>55701</v>
          </cell>
          <cell r="C456">
            <v>0</v>
          </cell>
          <cell r="D456">
            <v>50164.538830630438</v>
          </cell>
          <cell r="E456">
            <v>0</v>
          </cell>
          <cell r="F456">
            <v>0</v>
          </cell>
          <cell r="G456">
            <v>0</v>
          </cell>
          <cell r="H456">
            <v>0</v>
          </cell>
          <cell r="I456">
            <v>0</v>
          </cell>
          <cell r="J456">
            <v>2472103.4055134817</v>
          </cell>
        </row>
        <row r="457">
          <cell r="A457">
            <v>440</v>
          </cell>
          <cell r="B457">
            <v>55732</v>
          </cell>
          <cell r="C457">
            <v>0</v>
          </cell>
          <cell r="D457">
            <v>50164.538830630438</v>
          </cell>
          <cell r="E457">
            <v>0</v>
          </cell>
          <cell r="F457">
            <v>0</v>
          </cell>
          <cell r="G457">
            <v>0</v>
          </cell>
          <cell r="H457">
            <v>0</v>
          </cell>
          <cell r="I457">
            <v>0</v>
          </cell>
          <cell r="J457">
            <v>2472103.4055134817</v>
          </cell>
        </row>
        <row r="458">
          <cell r="A458">
            <v>441</v>
          </cell>
          <cell r="B458">
            <v>55763</v>
          </cell>
          <cell r="C458">
            <v>0</v>
          </cell>
          <cell r="D458">
            <v>50164.538830630438</v>
          </cell>
          <cell r="E458">
            <v>0</v>
          </cell>
          <cell r="F458">
            <v>0</v>
          </cell>
          <cell r="G458">
            <v>0</v>
          </cell>
          <cell r="H458">
            <v>0</v>
          </cell>
          <cell r="I458">
            <v>0</v>
          </cell>
          <cell r="J458">
            <v>2472103.4055134817</v>
          </cell>
        </row>
        <row r="459">
          <cell r="A459">
            <v>442</v>
          </cell>
          <cell r="B459">
            <v>55793</v>
          </cell>
          <cell r="C459">
            <v>0</v>
          </cell>
          <cell r="D459">
            <v>50164.538830630438</v>
          </cell>
          <cell r="E459">
            <v>0</v>
          </cell>
          <cell r="F459">
            <v>0</v>
          </cell>
          <cell r="G459">
            <v>0</v>
          </cell>
          <cell r="H459">
            <v>0</v>
          </cell>
          <cell r="I459">
            <v>0</v>
          </cell>
          <cell r="J459">
            <v>2472103.4055134817</v>
          </cell>
        </row>
        <row r="460">
          <cell r="A460">
            <v>443</v>
          </cell>
          <cell r="B460">
            <v>55824</v>
          </cell>
          <cell r="C460">
            <v>0</v>
          </cell>
          <cell r="D460">
            <v>50164.538830630438</v>
          </cell>
          <cell r="E460">
            <v>0</v>
          </cell>
          <cell r="F460">
            <v>0</v>
          </cell>
          <cell r="G460">
            <v>0</v>
          </cell>
          <cell r="H460">
            <v>0</v>
          </cell>
          <cell r="I460">
            <v>0</v>
          </cell>
          <cell r="J460">
            <v>2472103.4055134817</v>
          </cell>
        </row>
        <row r="461">
          <cell r="A461">
            <v>444</v>
          </cell>
          <cell r="B461">
            <v>55854</v>
          </cell>
          <cell r="C461">
            <v>0</v>
          </cell>
          <cell r="D461">
            <v>50164.538830630438</v>
          </cell>
          <cell r="E461">
            <v>0</v>
          </cell>
          <cell r="F461">
            <v>0</v>
          </cell>
          <cell r="G461">
            <v>0</v>
          </cell>
          <cell r="H461">
            <v>0</v>
          </cell>
          <cell r="I461">
            <v>0</v>
          </cell>
          <cell r="J461">
            <v>2472103.4055134817</v>
          </cell>
        </row>
        <row r="462">
          <cell r="A462">
            <v>445</v>
          </cell>
          <cell r="B462">
            <v>55885</v>
          </cell>
          <cell r="C462">
            <v>0</v>
          </cell>
          <cell r="D462">
            <v>50164.538830630438</v>
          </cell>
          <cell r="E462">
            <v>0</v>
          </cell>
          <cell r="F462">
            <v>0</v>
          </cell>
          <cell r="G462">
            <v>0</v>
          </cell>
          <cell r="H462">
            <v>0</v>
          </cell>
          <cell r="I462">
            <v>0</v>
          </cell>
          <cell r="J462">
            <v>2472103.4055134817</v>
          </cell>
        </row>
        <row r="463">
          <cell r="A463">
            <v>446</v>
          </cell>
          <cell r="B463">
            <v>55916</v>
          </cell>
          <cell r="C463">
            <v>0</v>
          </cell>
          <cell r="D463">
            <v>50164.538830630438</v>
          </cell>
          <cell r="E463">
            <v>0</v>
          </cell>
          <cell r="F463">
            <v>0</v>
          </cell>
          <cell r="G463">
            <v>0</v>
          </cell>
          <cell r="H463">
            <v>0</v>
          </cell>
          <cell r="I463">
            <v>0</v>
          </cell>
          <cell r="J463">
            <v>2472103.4055134817</v>
          </cell>
        </row>
        <row r="464">
          <cell r="A464">
            <v>447</v>
          </cell>
          <cell r="B464">
            <v>55944</v>
          </cell>
          <cell r="C464">
            <v>0</v>
          </cell>
          <cell r="D464">
            <v>50164.538830630438</v>
          </cell>
          <cell r="E464">
            <v>0</v>
          </cell>
          <cell r="F464">
            <v>0</v>
          </cell>
          <cell r="G464">
            <v>0</v>
          </cell>
          <cell r="H464">
            <v>0</v>
          </cell>
          <cell r="I464">
            <v>0</v>
          </cell>
          <cell r="J464">
            <v>2472103.4055134817</v>
          </cell>
        </row>
        <row r="465">
          <cell r="A465">
            <v>448</v>
          </cell>
          <cell r="B465">
            <v>55975</v>
          </cell>
          <cell r="C465">
            <v>0</v>
          </cell>
          <cell r="D465">
            <v>50164.538830630438</v>
          </cell>
          <cell r="E465">
            <v>0</v>
          </cell>
          <cell r="F465">
            <v>0</v>
          </cell>
          <cell r="G465">
            <v>0</v>
          </cell>
          <cell r="H465">
            <v>0</v>
          </cell>
          <cell r="I465">
            <v>0</v>
          </cell>
          <cell r="J465">
            <v>2472103.4055134817</v>
          </cell>
        </row>
        <row r="466">
          <cell r="A466">
            <v>449</v>
          </cell>
          <cell r="B466">
            <v>56005</v>
          </cell>
          <cell r="C466">
            <v>0</v>
          </cell>
          <cell r="D466">
            <v>50164.538830630438</v>
          </cell>
          <cell r="E466">
            <v>0</v>
          </cell>
          <cell r="F466">
            <v>0</v>
          </cell>
          <cell r="G466">
            <v>0</v>
          </cell>
          <cell r="H466">
            <v>0</v>
          </cell>
          <cell r="I466">
            <v>0</v>
          </cell>
          <cell r="J466">
            <v>2472103.4055134817</v>
          </cell>
        </row>
        <row r="467">
          <cell r="A467">
            <v>450</v>
          </cell>
          <cell r="B467">
            <v>56036</v>
          </cell>
          <cell r="C467">
            <v>0</v>
          </cell>
          <cell r="D467">
            <v>50164.538830630438</v>
          </cell>
          <cell r="E467">
            <v>0</v>
          </cell>
          <cell r="F467">
            <v>0</v>
          </cell>
          <cell r="G467">
            <v>0</v>
          </cell>
          <cell r="H467">
            <v>0</v>
          </cell>
          <cell r="I467">
            <v>0</v>
          </cell>
          <cell r="J467">
            <v>2472103.4055134817</v>
          </cell>
        </row>
        <row r="468">
          <cell r="A468">
            <v>451</v>
          </cell>
          <cell r="B468">
            <v>56066</v>
          </cell>
          <cell r="C468">
            <v>0</v>
          </cell>
          <cell r="D468">
            <v>50164.538830630438</v>
          </cell>
          <cell r="E468">
            <v>0</v>
          </cell>
          <cell r="F468">
            <v>0</v>
          </cell>
          <cell r="G468">
            <v>0</v>
          </cell>
          <cell r="H468">
            <v>0</v>
          </cell>
          <cell r="I468">
            <v>0</v>
          </cell>
          <cell r="J468">
            <v>2472103.4055134817</v>
          </cell>
        </row>
        <row r="469">
          <cell r="A469">
            <v>452</v>
          </cell>
          <cell r="B469">
            <v>56097</v>
          </cell>
          <cell r="C469">
            <v>0</v>
          </cell>
          <cell r="D469">
            <v>50164.538830630438</v>
          </cell>
          <cell r="E469">
            <v>0</v>
          </cell>
          <cell r="F469">
            <v>0</v>
          </cell>
          <cell r="G469">
            <v>0</v>
          </cell>
          <cell r="H469">
            <v>0</v>
          </cell>
          <cell r="I469">
            <v>0</v>
          </cell>
          <cell r="J469">
            <v>2472103.4055134817</v>
          </cell>
        </row>
        <row r="470">
          <cell r="A470">
            <v>453</v>
          </cell>
          <cell r="B470">
            <v>56128</v>
          </cell>
          <cell r="C470">
            <v>0</v>
          </cell>
          <cell r="D470">
            <v>50164.538830630438</v>
          </cell>
          <cell r="E470">
            <v>0</v>
          </cell>
          <cell r="F470">
            <v>0</v>
          </cell>
          <cell r="G470">
            <v>0</v>
          </cell>
          <cell r="H470">
            <v>0</v>
          </cell>
          <cell r="I470">
            <v>0</v>
          </cell>
          <cell r="J470">
            <v>2472103.4055134817</v>
          </cell>
        </row>
        <row r="471">
          <cell r="A471">
            <v>454</v>
          </cell>
          <cell r="B471">
            <v>56158</v>
          </cell>
          <cell r="C471">
            <v>0</v>
          </cell>
          <cell r="D471">
            <v>50164.538830630438</v>
          </cell>
          <cell r="E471">
            <v>0</v>
          </cell>
          <cell r="F471">
            <v>0</v>
          </cell>
          <cell r="G471">
            <v>0</v>
          </cell>
          <cell r="H471">
            <v>0</v>
          </cell>
          <cell r="I471">
            <v>0</v>
          </cell>
          <cell r="J471">
            <v>2472103.4055134817</v>
          </cell>
        </row>
        <row r="472">
          <cell r="A472">
            <v>455</v>
          </cell>
          <cell r="B472">
            <v>56189</v>
          </cell>
          <cell r="C472">
            <v>0</v>
          </cell>
          <cell r="D472">
            <v>50164.538830630438</v>
          </cell>
          <cell r="E472">
            <v>0</v>
          </cell>
          <cell r="F472">
            <v>0</v>
          </cell>
          <cell r="G472">
            <v>0</v>
          </cell>
          <cell r="H472">
            <v>0</v>
          </cell>
          <cell r="I472">
            <v>0</v>
          </cell>
          <cell r="J472">
            <v>2472103.4055134817</v>
          </cell>
        </row>
        <row r="473">
          <cell r="A473">
            <v>456</v>
          </cell>
          <cell r="B473">
            <v>56219</v>
          </cell>
          <cell r="C473">
            <v>0</v>
          </cell>
          <cell r="D473">
            <v>50164.538830630438</v>
          </cell>
          <cell r="E473">
            <v>0</v>
          </cell>
          <cell r="F473">
            <v>0</v>
          </cell>
          <cell r="G473">
            <v>0</v>
          </cell>
          <cell r="H473">
            <v>0</v>
          </cell>
          <cell r="I473">
            <v>0</v>
          </cell>
          <cell r="J473">
            <v>2472103.4055134817</v>
          </cell>
        </row>
        <row r="474">
          <cell r="A474">
            <v>457</v>
          </cell>
          <cell r="B474">
            <v>56250</v>
          </cell>
          <cell r="C474">
            <v>0</v>
          </cell>
          <cell r="D474">
            <v>50164.538830630438</v>
          </cell>
          <cell r="E474">
            <v>0</v>
          </cell>
          <cell r="F474">
            <v>0</v>
          </cell>
          <cell r="G474">
            <v>0</v>
          </cell>
          <cell r="H474">
            <v>0</v>
          </cell>
          <cell r="I474">
            <v>0</v>
          </cell>
          <cell r="J474">
            <v>2472103.4055134817</v>
          </cell>
        </row>
        <row r="475">
          <cell r="A475">
            <v>458</v>
          </cell>
          <cell r="B475">
            <v>56281</v>
          </cell>
          <cell r="C475">
            <v>0</v>
          </cell>
          <cell r="D475">
            <v>50164.538830630438</v>
          </cell>
          <cell r="E475">
            <v>0</v>
          </cell>
          <cell r="F475">
            <v>0</v>
          </cell>
          <cell r="G475">
            <v>0</v>
          </cell>
          <cell r="H475">
            <v>0</v>
          </cell>
          <cell r="I475">
            <v>0</v>
          </cell>
          <cell r="J475">
            <v>2472103.4055134817</v>
          </cell>
        </row>
        <row r="476">
          <cell r="A476">
            <v>459</v>
          </cell>
          <cell r="B476">
            <v>56309</v>
          </cell>
          <cell r="C476">
            <v>0</v>
          </cell>
          <cell r="D476">
            <v>50164.538830630438</v>
          </cell>
          <cell r="E476">
            <v>0</v>
          </cell>
          <cell r="F476">
            <v>0</v>
          </cell>
          <cell r="G476">
            <v>0</v>
          </cell>
          <cell r="H476">
            <v>0</v>
          </cell>
          <cell r="I476">
            <v>0</v>
          </cell>
          <cell r="J476">
            <v>2472103.4055134817</v>
          </cell>
        </row>
        <row r="477">
          <cell r="A477">
            <v>460</v>
          </cell>
          <cell r="B477">
            <v>56340</v>
          </cell>
          <cell r="C477">
            <v>0</v>
          </cell>
          <cell r="D477">
            <v>50164.538830630438</v>
          </cell>
          <cell r="E477">
            <v>0</v>
          </cell>
          <cell r="F477">
            <v>0</v>
          </cell>
          <cell r="G477">
            <v>0</v>
          </cell>
          <cell r="H477">
            <v>0</v>
          </cell>
          <cell r="I477">
            <v>0</v>
          </cell>
          <cell r="J477">
            <v>2472103.4055134817</v>
          </cell>
        </row>
        <row r="478">
          <cell r="A478">
            <v>461</v>
          </cell>
          <cell r="B478">
            <v>56370</v>
          </cell>
          <cell r="C478">
            <v>0</v>
          </cell>
          <cell r="D478">
            <v>50164.538830630438</v>
          </cell>
          <cell r="E478">
            <v>0</v>
          </cell>
          <cell r="F478">
            <v>0</v>
          </cell>
          <cell r="G478">
            <v>0</v>
          </cell>
          <cell r="H478">
            <v>0</v>
          </cell>
          <cell r="I478">
            <v>0</v>
          </cell>
          <cell r="J478">
            <v>2472103.4055134817</v>
          </cell>
        </row>
        <row r="479">
          <cell r="A479">
            <v>462</v>
          </cell>
          <cell r="B479">
            <v>56401</v>
          </cell>
          <cell r="C479">
            <v>0</v>
          </cell>
          <cell r="D479">
            <v>50164.538830630438</v>
          </cell>
          <cell r="E479">
            <v>0</v>
          </cell>
          <cell r="F479">
            <v>0</v>
          </cell>
          <cell r="G479">
            <v>0</v>
          </cell>
          <cell r="H479">
            <v>0</v>
          </cell>
          <cell r="I479">
            <v>0</v>
          </cell>
          <cell r="J479">
            <v>2472103.4055134817</v>
          </cell>
        </row>
        <row r="480">
          <cell r="A480">
            <v>463</v>
          </cell>
          <cell r="B480">
            <v>56431</v>
          </cell>
          <cell r="C480">
            <v>0</v>
          </cell>
          <cell r="D480">
            <v>50164.538830630438</v>
          </cell>
          <cell r="E480">
            <v>0</v>
          </cell>
          <cell r="F480">
            <v>0</v>
          </cell>
          <cell r="G480">
            <v>0</v>
          </cell>
          <cell r="H480">
            <v>0</v>
          </cell>
          <cell r="I480">
            <v>0</v>
          </cell>
          <cell r="J480">
            <v>2472103.4055134817</v>
          </cell>
        </row>
        <row r="481">
          <cell r="A481">
            <v>464</v>
          </cell>
          <cell r="B481">
            <v>56462</v>
          </cell>
          <cell r="C481">
            <v>0</v>
          </cell>
          <cell r="D481">
            <v>50164.538830630438</v>
          </cell>
          <cell r="E481">
            <v>0</v>
          </cell>
          <cell r="F481">
            <v>0</v>
          </cell>
          <cell r="G481">
            <v>0</v>
          </cell>
          <cell r="H481">
            <v>0</v>
          </cell>
          <cell r="I481">
            <v>0</v>
          </cell>
          <cell r="J481">
            <v>2472103.4055134817</v>
          </cell>
        </row>
        <row r="482">
          <cell r="A482">
            <v>465</v>
          </cell>
          <cell r="B482">
            <v>56493</v>
          </cell>
          <cell r="C482">
            <v>0</v>
          </cell>
          <cell r="D482">
            <v>50164.538830630438</v>
          </cell>
          <cell r="E482">
            <v>0</v>
          </cell>
          <cell r="F482">
            <v>0</v>
          </cell>
          <cell r="G482">
            <v>0</v>
          </cell>
          <cell r="H482">
            <v>0</v>
          </cell>
          <cell r="I482">
            <v>0</v>
          </cell>
          <cell r="J482">
            <v>2472103.4055134817</v>
          </cell>
        </row>
        <row r="483">
          <cell r="A483">
            <v>466</v>
          </cell>
          <cell r="B483">
            <v>56523</v>
          </cell>
          <cell r="C483">
            <v>0</v>
          </cell>
          <cell r="D483">
            <v>50164.538830630438</v>
          </cell>
          <cell r="E483">
            <v>0</v>
          </cell>
          <cell r="F483">
            <v>0</v>
          </cell>
          <cell r="G483">
            <v>0</v>
          </cell>
          <cell r="H483">
            <v>0</v>
          </cell>
          <cell r="I483">
            <v>0</v>
          </cell>
          <cell r="J483">
            <v>2472103.4055134817</v>
          </cell>
        </row>
        <row r="484">
          <cell r="A484">
            <v>467</v>
          </cell>
          <cell r="B484">
            <v>56554</v>
          </cell>
          <cell r="C484">
            <v>0</v>
          </cell>
          <cell r="D484">
            <v>50164.538830630438</v>
          </cell>
          <cell r="E484">
            <v>0</v>
          </cell>
          <cell r="F484">
            <v>0</v>
          </cell>
          <cell r="G484">
            <v>0</v>
          </cell>
          <cell r="H484">
            <v>0</v>
          </cell>
          <cell r="I484">
            <v>0</v>
          </cell>
          <cell r="J484">
            <v>2472103.4055134817</v>
          </cell>
        </row>
        <row r="485">
          <cell r="A485">
            <v>468</v>
          </cell>
          <cell r="B485">
            <v>56584</v>
          </cell>
          <cell r="C485">
            <v>0</v>
          </cell>
          <cell r="D485">
            <v>50164.538830630438</v>
          </cell>
          <cell r="E485">
            <v>0</v>
          </cell>
          <cell r="F485">
            <v>0</v>
          </cell>
          <cell r="G485">
            <v>0</v>
          </cell>
          <cell r="H485">
            <v>0</v>
          </cell>
          <cell r="I485">
            <v>0</v>
          </cell>
          <cell r="J485">
            <v>2472103.4055134817</v>
          </cell>
        </row>
        <row r="486">
          <cell r="A486">
            <v>469</v>
          </cell>
          <cell r="B486">
            <v>56615</v>
          </cell>
          <cell r="C486">
            <v>0</v>
          </cell>
          <cell r="D486">
            <v>50164.538830630438</v>
          </cell>
          <cell r="E486">
            <v>0</v>
          </cell>
          <cell r="F486">
            <v>0</v>
          </cell>
          <cell r="G486">
            <v>0</v>
          </cell>
          <cell r="H486">
            <v>0</v>
          </cell>
          <cell r="I486">
            <v>0</v>
          </cell>
          <cell r="J486">
            <v>2472103.4055134817</v>
          </cell>
        </row>
        <row r="487">
          <cell r="A487">
            <v>470</v>
          </cell>
          <cell r="B487">
            <v>56646</v>
          </cell>
          <cell r="C487">
            <v>0</v>
          </cell>
          <cell r="D487">
            <v>50164.538830630438</v>
          </cell>
          <cell r="E487">
            <v>0</v>
          </cell>
          <cell r="F487">
            <v>0</v>
          </cell>
          <cell r="G487">
            <v>0</v>
          </cell>
          <cell r="H487">
            <v>0</v>
          </cell>
          <cell r="I487">
            <v>0</v>
          </cell>
          <cell r="J487">
            <v>2472103.4055134817</v>
          </cell>
        </row>
        <row r="488">
          <cell r="A488">
            <v>471</v>
          </cell>
          <cell r="B488">
            <v>56674</v>
          </cell>
          <cell r="C488">
            <v>0</v>
          </cell>
          <cell r="D488">
            <v>50164.538830630438</v>
          </cell>
          <cell r="E488">
            <v>0</v>
          </cell>
          <cell r="F488">
            <v>0</v>
          </cell>
          <cell r="G488">
            <v>0</v>
          </cell>
          <cell r="H488">
            <v>0</v>
          </cell>
          <cell r="I488">
            <v>0</v>
          </cell>
          <cell r="J488">
            <v>2472103.4055134817</v>
          </cell>
        </row>
        <row r="489">
          <cell r="A489">
            <v>472</v>
          </cell>
          <cell r="B489">
            <v>56705</v>
          </cell>
          <cell r="C489">
            <v>0</v>
          </cell>
          <cell r="D489">
            <v>50164.538830630438</v>
          </cell>
          <cell r="E489">
            <v>0</v>
          </cell>
          <cell r="F489">
            <v>0</v>
          </cell>
          <cell r="G489">
            <v>0</v>
          </cell>
          <cell r="H489">
            <v>0</v>
          </cell>
          <cell r="I489">
            <v>0</v>
          </cell>
          <cell r="J489">
            <v>2472103.4055134817</v>
          </cell>
        </row>
        <row r="490">
          <cell r="A490">
            <v>473</v>
          </cell>
          <cell r="B490">
            <v>56735</v>
          </cell>
          <cell r="C490">
            <v>0</v>
          </cell>
          <cell r="D490">
            <v>50164.538830630438</v>
          </cell>
          <cell r="E490">
            <v>0</v>
          </cell>
          <cell r="F490">
            <v>0</v>
          </cell>
          <cell r="G490">
            <v>0</v>
          </cell>
          <cell r="H490">
            <v>0</v>
          </cell>
          <cell r="I490">
            <v>0</v>
          </cell>
          <cell r="J490">
            <v>2472103.4055134817</v>
          </cell>
        </row>
        <row r="491">
          <cell r="A491">
            <v>474</v>
          </cell>
          <cell r="B491">
            <v>56766</v>
          </cell>
          <cell r="C491">
            <v>0</v>
          </cell>
          <cell r="D491">
            <v>50164.538830630438</v>
          </cell>
          <cell r="E491">
            <v>0</v>
          </cell>
          <cell r="F491">
            <v>0</v>
          </cell>
          <cell r="G491">
            <v>0</v>
          </cell>
          <cell r="H491">
            <v>0</v>
          </cell>
          <cell r="I491">
            <v>0</v>
          </cell>
          <cell r="J491">
            <v>2472103.4055134817</v>
          </cell>
        </row>
        <row r="492">
          <cell r="A492">
            <v>475</v>
          </cell>
          <cell r="B492">
            <v>56796</v>
          </cell>
          <cell r="C492">
            <v>0</v>
          </cell>
          <cell r="D492">
            <v>50164.538830630438</v>
          </cell>
          <cell r="E492">
            <v>0</v>
          </cell>
          <cell r="F492">
            <v>0</v>
          </cell>
          <cell r="G492">
            <v>0</v>
          </cell>
          <cell r="H492">
            <v>0</v>
          </cell>
          <cell r="I492">
            <v>0</v>
          </cell>
          <cell r="J492">
            <v>2472103.4055134817</v>
          </cell>
        </row>
        <row r="493">
          <cell r="A493">
            <v>476</v>
          </cell>
          <cell r="B493">
            <v>56827</v>
          </cell>
          <cell r="C493">
            <v>0</v>
          </cell>
          <cell r="D493">
            <v>50164.538830630438</v>
          </cell>
          <cell r="E493">
            <v>0</v>
          </cell>
          <cell r="F493">
            <v>0</v>
          </cell>
          <cell r="G493">
            <v>0</v>
          </cell>
          <cell r="H493">
            <v>0</v>
          </cell>
          <cell r="I493">
            <v>0</v>
          </cell>
          <cell r="J493">
            <v>2472103.4055134817</v>
          </cell>
        </row>
        <row r="494">
          <cell r="A494">
            <v>477</v>
          </cell>
          <cell r="B494">
            <v>56858</v>
          </cell>
          <cell r="C494">
            <v>0</v>
          </cell>
          <cell r="D494">
            <v>50164.538830630438</v>
          </cell>
          <cell r="E494">
            <v>0</v>
          </cell>
          <cell r="F494">
            <v>0</v>
          </cell>
          <cell r="G494">
            <v>0</v>
          </cell>
          <cell r="H494">
            <v>0</v>
          </cell>
          <cell r="I494">
            <v>0</v>
          </cell>
          <cell r="J494">
            <v>2472103.4055134817</v>
          </cell>
        </row>
        <row r="495">
          <cell r="A495">
            <v>478</v>
          </cell>
          <cell r="B495">
            <v>56888</v>
          </cell>
          <cell r="C495">
            <v>0</v>
          </cell>
          <cell r="D495">
            <v>50164.538830630438</v>
          </cell>
          <cell r="E495">
            <v>0</v>
          </cell>
          <cell r="F495">
            <v>0</v>
          </cell>
          <cell r="G495">
            <v>0</v>
          </cell>
          <cell r="H495">
            <v>0</v>
          </cell>
          <cell r="I495">
            <v>0</v>
          </cell>
          <cell r="J495">
            <v>2472103.4055134817</v>
          </cell>
        </row>
        <row r="496">
          <cell r="A496">
            <v>479</v>
          </cell>
          <cell r="B496">
            <v>56919</v>
          </cell>
          <cell r="C496">
            <v>0</v>
          </cell>
          <cell r="D496">
            <v>50164.538830630438</v>
          </cell>
          <cell r="E496">
            <v>0</v>
          </cell>
          <cell r="F496">
            <v>0</v>
          </cell>
          <cell r="G496">
            <v>0</v>
          </cell>
          <cell r="H496">
            <v>0</v>
          </cell>
          <cell r="I496">
            <v>0</v>
          </cell>
          <cell r="J496">
            <v>2472103.4055134817</v>
          </cell>
        </row>
        <row r="497">
          <cell r="A497">
            <v>480</v>
          </cell>
          <cell r="B497">
            <v>56949</v>
          </cell>
          <cell r="C497">
            <v>0</v>
          </cell>
          <cell r="D497">
            <v>50164.538830630438</v>
          </cell>
          <cell r="E497">
            <v>0</v>
          </cell>
          <cell r="F497">
            <v>0</v>
          </cell>
          <cell r="G497">
            <v>0</v>
          </cell>
          <cell r="H497">
            <v>0</v>
          </cell>
          <cell r="I497">
            <v>0</v>
          </cell>
          <cell r="J497">
            <v>2472103.4055134817</v>
          </cell>
        </row>
      </sheetData>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Diff"/>
      <sheetName val="Assumptions"/>
      <sheetName val="Init Capitalization"/>
      <sheetName val="Sources &amp; Uses"/>
      <sheetName val="Comb. Oper. &amp; BS Data."/>
      <sheetName val="IRR "/>
      <sheetName val="NAV"/>
      <sheetName val="Annualized Roll-up"/>
      <sheetName val="New Develop Q Roll-up Contr"/>
      <sheetName val="Below Market Rate Debt"/>
      <sheetName val="NOI Summary "/>
      <sheetName val="Existing Asset Debt"/>
      <sheetName val="Property Information"/>
      <sheetName val="Capex"/>
      <sheetName val="Identified Development"/>
      <sheetName val="New Development Project"/>
      <sheetName val="New Develop Q Roll-up Data"/>
      <sheetName val="S&amp;U_9.5"/>
      <sheetName val="S&amp;U_10.0"/>
      <sheetName val="S&amp;U_10.5"/>
      <sheetName val="S&amp;U_11"/>
      <sheetName val="S&amp;U_11.5"/>
      <sheetName val="S&amp;U_12"/>
    </sheetNames>
    <sheetDataSet>
      <sheetData sheetId="0" refreshError="1"/>
      <sheetData sheetId="1">
        <row r="9">
          <cell r="B9">
            <v>3.5000000000000003E-2</v>
          </cell>
        </row>
        <row r="16">
          <cell r="B16">
            <v>0.05</v>
          </cell>
        </row>
      </sheetData>
      <sheetData sheetId="2" refreshError="1"/>
      <sheetData sheetId="3"/>
      <sheetData sheetId="4" refreshError="1"/>
      <sheetData sheetId="5" refreshError="1"/>
      <sheetData sheetId="6"/>
      <sheetData sheetId="7"/>
      <sheetData sheetId="8"/>
      <sheetData sheetId="9" refreshError="1"/>
      <sheetData sheetId="10"/>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Cash Flow Summary"/>
      <sheetName val="Assumptions"/>
      <sheetName val="Summary"/>
      <sheetName val="Profit Analysis"/>
      <sheetName val="Init Capitalization"/>
      <sheetName val="Sources &amp; Uses"/>
      <sheetName val="Comb. Oper. &amp; BS Data."/>
      <sheetName val="NAV"/>
      <sheetName val="Summary of PREI+PRECO IRRs"/>
      <sheetName val="Summary of Cashflow"/>
      <sheetName val="Annualized Roll-up"/>
      <sheetName val="New Develop Q Roll-up Contr"/>
      <sheetName val="Existing Portfolio"/>
      <sheetName val="NOI Summary "/>
      <sheetName val="Existing Asset Debt"/>
      <sheetName val="Capex"/>
      <sheetName val="Identified Development"/>
      <sheetName val="FutureDev"/>
      <sheetName val="New Development Project"/>
      <sheetName val="New Develop Q Roll-up Data"/>
      <sheetName val="Comparison"/>
      <sheetName val="Comparison of Develoment Costs"/>
      <sheetName val="Rent Adjustment"/>
      <sheetName val="S&amp;U_9.5"/>
      <sheetName val="S&amp;U_10.0"/>
      <sheetName val="S&amp;U_10.5"/>
      <sheetName val="S&amp;U_11"/>
      <sheetName val="S&amp;U_11.5"/>
      <sheetName val="S&amp;U_12"/>
      <sheetName val="Inv Comm Summary"/>
    </sheetNames>
    <sheetDataSet>
      <sheetData sheetId="0" refreshError="1"/>
      <sheetData sheetId="1">
        <row r="50">
          <cell r="G50">
            <v>0.1</v>
          </cell>
        </row>
      </sheetData>
      <sheetData sheetId="2" refreshError="1"/>
      <sheetData sheetId="3" refreshError="1"/>
      <sheetData sheetId="4"/>
      <sheetData sheetId="5"/>
      <sheetData sheetId="6" refreshError="1"/>
      <sheetData sheetId="7">
        <row r="32">
          <cell r="B32">
            <v>8.5000000000000006E-2</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Sheet1"/>
      <sheetName val=" (2)"/>
      <sheetName val="Investors"/>
      <sheetName val="Property summary"/>
      <sheetName val="Land &amp; Other Investments"/>
      <sheetName val="Consol CF"/>
      <sheetName val="consol Debt"/>
      <sheetName val="TSR"/>
      <sheetName val="Re-Investment"/>
      <sheetName val="Carolina charts"/>
      <sheetName val="SUSTAINABILITY REPORT"/>
      <sheetName val="5-YEAR REPORT"/>
      <sheetName val="Statements with debt"/>
      <sheetName val="Rental CF"/>
      <sheetName val="Rental CF Santa Ana"/>
      <sheetName val="Other Income Summary"/>
      <sheetName val="Hotel CF Summary"/>
      <sheetName val="Condo hotel CF summary"/>
      <sheetName val="Reinvestment and Discontinued"/>
      <sheetName val="Overhead"/>
      <sheetName val="Outputs----&gt;"/>
      <sheetName val="YEARLY REPORT"/>
      <sheetName val="Charts-PerShare Preferred"/>
      <sheetName val="Development CF Summary"/>
      <sheetName val="Property start----&gt;"/>
      <sheetName val="las Clementinas "/>
      <sheetName val="MASCOTA ANALYSIS"/>
      <sheetName val="Mascota HOTEL"/>
      <sheetName val="Mascota Dev"/>
      <sheetName val="Mascota Rental"/>
      <sheetName val="Santa Familia -&gt;"/>
      <sheetName val="Santa Fam Rental"/>
      <sheetName val="Santa Familia Dev"/>
      <sheetName val="Santa Familia Dev."/>
      <sheetName val="Santa Fam Rental CF"/>
      <sheetName val="Inventory"/>
      <sheetName val="S-Curve"/>
      <sheetName val="S-Curve results"/>
      <sheetName val="Dos Casas Development"/>
      <sheetName val="Dos Casas y Cevich. rental"/>
      <sheetName val="Casa Verde Rental"/>
      <sheetName val="Casa Pastor"/>
      <sheetName val="P.H. Plaza Central"/>
      <sheetName val="Los Rios Dev."/>
      <sheetName val="Los Rios Rental"/>
      <sheetName val="Mano de Tigre Dev"/>
      <sheetName val="El Colegio Rental"/>
      <sheetName val="El Colegio II Dev"/>
      <sheetName val="El Colegio II Rental"/>
      <sheetName val="Soc Espanola Dev"/>
      <sheetName val="Soc Espanola Rental"/>
      <sheetName val="Fundavico Rental"/>
      <sheetName val="Flor de Lirio Rental"/>
      <sheetName val="Inv. Villambroz -&gt;"/>
      <sheetName val="Villam Dev. CF Summary"/>
      <sheetName val="Teen Chellenge"/>
      <sheetName val="Teen Challenge Rent"/>
      <sheetName val="Patterson I Dev"/>
      <sheetName val="Patterson 1 Rent"/>
      <sheetName val="Patterson II Dev "/>
      <sheetName val="Patterson II Rent"/>
      <sheetName val="Finca 1027"/>
      <sheetName val="Finca 1027 Rent"/>
      <sheetName val="Fundavico Dev "/>
      <sheetName val="Fundavico Rent"/>
      <sheetName val="Valdez Dev "/>
      <sheetName val="&lt;---Property stop"/>
      <sheetName val="American Trade"/>
      <sheetName val="Assumptions"/>
      <sheetName val="balance sheet"/>
      <sheetName val=" Cash Flow Analysis"/>
      <sheetName val="NAV"/>
      <sheetName val="START"/>
      <sheetName val="10 YR DCF"/>
      <sheetName val="Charts-total"/>
      <sheetName val="Summary CF"/>
      <sheetName val="Debt"/>
      <sheetName val="Amortization"/>
      <sheetName val="EqutyWksheet"/>
      <sheetName val="W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L3">
            <v>2018</v>
          </cell>
        </row>
      </sheetData>
      <sheetData sheetId="23"/>
      <sheetData sheetId="24"/>
      <sheetData sheetId="25"/>
      <sheetData sheetId="26"/>
      <sheetData sheetId="27"/>
      <sheetData sheetId="28"/>
      <sheetData sheetId="29">
        <row r="133">
          <cell r="R133" t="e">
            <v>#VALUE!</v>
          </cell>
        </row>
      </sheetData>
      <sheetData sheetId="30"/>
      <sheetData sheetId="31"/>
      <sheetData sheetId="32">
        <row r="21">
          <cell r="D21">
            <v>15</v>
          </cell>
        </row>
      </sheetData>
      <sheetData sheetId="33">
        <row r="134">
          <cell r="C134" t="str">
            <v>CO</v>
          </cell>
        </row>
        <row r="135">
          <cell r="C135" t="str">
            <v>CI</v>
          </cell>
        </row>
        <row r="136">
          <cell r="C136" t="str">
            <v>RT</v>
          </cell>
        </row>
        <row r="137">
          <cell r="C137" t="str">
            <v>R</v>
          </cell>
        </row>
        <row r="65425">
          <cell r="IT65425" t="str">
            <v>None</v>
          </cell>
        </row>
        <row r="65426">
          <cell r="IT65426" t="str">
            <v>Minor</v>
          </cell>
        </row>
        <row r="65427">
          <cell r="IT65427" t="str">
            <v>Substantial Indirect</v>
          </cell>
        </row>
        <row r="65428">
          <cell r="IT65428" t="str">
            <v>Substantial Direct</v>
          </cell>
        </row>
        <row r="65430">
          <cell r="IT65430" t="str">
            <v>&lt;1% of Fund</v>
          </cell>
        </row>
        <row r="65431">
          <cell r="IT65431" t="str">
            <v>1-2% of Fund</v>
          </cell>
        </row>
        <row r="65432">
          <cell r="IT65432" t="str">
            <v>2-3% of Fund</v>
          </cell>
        </row>
        <row r="65433">
          <cell r="IT65433" t="str">
            <v>3-5% of Fund</v>
          </cell>
        </row>
        <row r="65444">
          <cell r="IT65444" t="str">
            <v>Const. Loan &amp; Acquisition Fin.</v>
          </cell>
        </row>
        <row r="65445">
          <cell r="IT65445" t="str">
            <v>Mortgage on Rental</v>
          </cell>
        </row>
        <row r="65446">
          <cell r="IT65446" t="str">
            <v>Short Term Const. Loan</v>
          </cell>
        </row>
        <row r="65447">
          <cell r="IT65447" t="str">
            <v>No Leverage Req'd to Meet Target IRR</v>
          </cell>
        </row>
        <row r="65450">
          <cell r="IT65450" t="str">
            <v>Y</v>
          </cell>
        </row>
        <row r="65451">
          <cell r="IT65451" t="str">
            <v>N</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20">
          <cell r="D20">
            <v>0.04</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ow r="27">
          <cell r="E27">
            <v>0</v>
          </cell>
        </row>
      </sheetData>
      <sheetData sheetId="70"/>
      <sheetData sheetId="71"/>
      <sheetData sheetId="72"/>
      <sheetData sheetId="73"/>
      <sheetData sheetId="74"/>
      <sheetData sheetId="75"/>
      <sheetData sheetId="76"/>
      <sheetData sheetId="77">
        <row r="7">
          <cell r="F7">
            <v>0.06</v>
          </cell>
        </row>
        <row r="8">
          <cell r="F8">
            <v>4.4999999999999998E-2</v>
          </cell>
        </row>
      </sheetData>
      <sheetData sheetId="78"/>
      <sheetData sheetId="79"/>
      <sheetData sheetId="8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Sugar"/>
      <sheetName val="Milk"/>
      <sheetName val="Rice"/>
      <sheetName val="TGV"/>
      <sheetName val="Chile"/>
      <sheetName val="Other div &amp; adj"/>
      <sheetName val="Consolidado BTEP"/>
      <sheetName val="Summary BTEP"/>
      <sheetName val="Inputs for financial model"/>
      <sheetName val="Output financial model"/>
      <sheetName val="BS"/>
      <sheetName val="City"/>
      <sheetName val="Santander"/>
      <sheetName val="DB"/>
      <sheetName val="B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N7">
            <v>3.1E-2</v>
          </cell>
        </row>
        <row r="8">
          <cell r="N8">
            <v>2.75E-2</v>
          </cell>
        </row>
        <row r="9">
          <cell r="N9">
            <v>4.2500000000000003E-2</v>
          </cell>
        </row>
        <row r="10">
          <cell r="N10">
            <v>0.06</v>
          </cell>
        </row>
        <row r="11">
          <cell r="N11">
            <v>0.1</v>
          </cell>
        </row>
        <row r="12">
          <cell r="G12">
            <v>40178</v>
          </cell>
          <cell r="N12">
            <v>0.05</v>
          </cell>
        </row>
        <row r="13">
          <cell r="G13">
            <v>1.4999999999999999E-2</v>
          </cell>
        </row>
        <row r="14">
          <cell r="G14">
            <v>0.35</v>
          </cell>
          <cell r="T14">
            <v>1</v>
          </cell>
        </row>
      </sheetData>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ssume"/>
      <sheetName val="State"/>
      <sheetName val="IRRMNA"/>
      <sheetName val="Consolidated"/>
      <sheetName val="Assumptions"/>
      <sheetName val="Cases"/>
      <sheetName val="UK"/>
      <sheetName val="France"/>
      <sheetName val="BNG Consol"/>
      <sheetName val="BNG Phase1"/>
      <sheetName val="BNG Phase 2"/>
      <sheetName val="BNG Phase 3"/>
      <sheetName val="Sheet1"/>
      <sheetName val="BNG Senior Parc"/>
      <sheetName val="Senior Parks"/>
      <sheetName val="Maintenance Capex"/>
      <sheetName val="DB IRR"/>
      <sheetName val="IRR - Capex"/>
      <sheetName val="Debt Structures"/>
      <sheetName val="Graph"/>
      <sheetName val="Sheet2"/>
    </sheetNames>
    <sheetDataSet>
      <sheetData sheetId="0" refreshError="1"/>
      <sheetData sheetId="1" refreshError="1"/>
      <sheetData sheetId="2" refreshError="1"/>
      <sheetData sheetId="3" refreshError="1"/>
      <sheetData sheetId="4" refreshError="1"/>
      <sheetData sheetId="5" refreshError="1"/>
      <sheetData sheetId="6" refreshError="1">
        <row r="7">
          <cell r="J7" t="str">
            <v>MSDW</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annual)"/>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erty Summary Opt 1-3"/>
      <sheetName val="Investors Opt 1-3"/>
      <sheetName val="Misc"/>
      <sheetName val="Old Investors Worksheet"/>
      <sheetName val="Investors"/>
      <sheetName val="Final AT Mascota Workbook"/>
    </sheetNames>
    <definedNames>
      <definedName name="checkit" refersTo="#REF!" sheetId="4"/>
      <definedName name="Module5.sumPRINT" refersTo="#REF!" sheetId="4"/>
      <definedName name="P_1" refersTo="#REF!" sheetId="4"/>
      <definedName name="RCprint" refersTo="#REF!" sheetId="4"/>
    </definedNames>
    <sheetDataSet>
      <sheetData sheetId="0"/>
      <sheetData sheetId="1"/>
      <sheetData sheetId="2"/>
      <sheetData sheetId="3">
        <row r="52">
          <cell r="O52">
            <v>630087.64150000003</v>
          </cell>
        </row>
      </sheetData>
      <sheetData sheetId="4">
        <row r="6">
          <cell r="K6">
            <v>29129885.355375726</v>
          </cell>
        </row>
      </sheetData>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gt;Modelo LBO&gt;&gt;"/>
      <sheetName val="INDICE"/>
      <sheetName val="Caratula"/>
      <sheetName val="Tarifas AA"/>
      <sheetName val="Hipótesis"/>
      <sheetName val="Análisis Multiplo"/>
      <sheetName val="Resumen Aparcamientos"/>
      <sheetName val="Deuda Financiera"/>
      <sheetName val="EEFF"/>
      <sheetName val="Trading"/>
      <sheetName val="Balance"/>
      <sheetName val="Ajustes DFN"/>
      <sheetName val="Anexo E&amp;Y"/>
      <sheetName val="Bridge Agregado"/>
      <sheetName val="Bridge Ingresos Nov"/>
      <sheetName val="Bridges"/>
      <sheetName val="Bridge EBITDA"/>
      <sheetName val="Portada Operativa"/>
      <sheetName val="Cierre 2008 Acciona vs. ProA"/>
      <sheetName val="Avenidas"/>
      <sheetName val="Borne"/>
      <sheetName val="Gran Vía"/>
      <sheetName val="O Shanahan"/>
      <sheetName val="Pl. de Toros"/>
      <sheetName val="S. Agustín"/>
      <sheetName val="Can Vidalet"/>
      <sheetName val="Alhambra"/>
      <sheetName val=" Acueducto"/>
      <sheetName val="Bellvitge"/>
      <sheetName val="O Berbés"/>
      <sheetName val="Dr. Waksman"/>
      <sheetName val="Hórreo"/>
      <sheetName val="S. Clemente"/>
      <sheetName val="S. Cayetano (S)"/>
      <sheetName val="Cinelandia (€)60%"/>
      <sheetName val="Cinelândia(BRL 100%)"/>
      <sheetName val="Montalbán"/>
      <sheetName val="Kursaal"/>
      <sheetName val="Agregado MADUROS"/>
      <sheetName val="Vega de S. José"/>
      <sheetName val="S. Cayetano (M)"/>
      <sheetName val="Carihuela"/>
      <sheetName val="F. Medicina"/>
      <sheetName val="Avda. Trinidad"/>
      <sheetName val="Check"/>
      <sheetName val="Comunal del Maiá"/>
      <sheetName val="Bullidor"/>
      <sheetName val="Plaça dels Coprínceps"/>
      <sheetName val="Agregado Ramp-up"/>
      <sheetName val="Miradero"/>
      <sheetName val="Vertical del Maiá"/>
      <sheetName val="Mercat (Rubí)"/>
      <sheetName val="M. dArgentera"/>
      <sheetName val="Avda los Pinos (66%)"/>
      <sheetName val="Agregado Construcción"/>
      <sheetName val="Dirección"/>
      <sheetName val="Inicio Otros activos"/>
      <sheetName val="Fin otros activos"/>
      <sheetName val="Otros"/>
      <sheetName val="Agregado Total"/>
      <sheetName val="RESUMENA"/>
      <sheetName val="RESUMEN (2)"/>
      <sheetName val="Desglose costes"/>
      <sheetName val="Ajustes LBO"/>
      <sheetName val="Ajustes LBO J"/>
      <sheetName val="Diferencias ajustes opex"/>
      <sheetName val="Ajustes LBO 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año 2001"/>
      <sheetName val="año 2002"/>
      <sheetName val="codigos"/>
    </sheetNames>
    <sheetDataSet>
      <sheetData sheetId="0" refreshError="1"/>
      <sheetData sheetId="1" refreshError="1"/>
      <sheetData sheetId="2" refreshError="1"/>
      <sheetData sheetId="3" refreshError="1">
        <row r="4">
          <cell r="E4" t="str">
            <v>LV</v>
          </cell>
        </row>
        <row r="5">
          <cell r="E5" t="str">
            <v>RB</v>
          </cell>
        </row>
        <row r="6">
          <cell r="E6" t="str">
            <v>LI</v>
          </cell>
        </row>
        <row r="7">
          <cell r="E7" t="str">
            <v>LV+RB</v>
          </cell>
        </row>
        <row r="8">
          <cell r="E8" t="str">
            <v>TR</v>
          </cell>
        </row>
        <row r="9">
          <cell r="E9" t="str">
            <v>LV+RB+TR</v>
          </cell>
        </row>
        <row r="10">
          <cell r="E10" t="str">
            <v>JA</v>
          </cell>
        </row>
        <row r="11">
          <cell r="E11" t="str">
            <v>AL</v>
          </cell>
        </row>
        <row r="12">
          <cell r="E12" t="str">
            <v>LV+RB+AL</v>
          </cell>
        </row>
        <row r="13">
          <cell r="E13" t="str">
            <v>LV+AL</v>
          </cell>
        </row>
        <row r="14">
          <cell r="E14" t="str">
            <v>RP</v>
          </cell>
        </row>
        <row r="15">
          <cell r="E15" t="str">
            <v>OJA</v>
          </cell>
        </row>
        <row r="16">
          <cell r="E16" t="str">
            <v>OT</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DCF"/>
      <sheetName val="Cost-Equity"/>
      <sheetName val="AVB-Op-Model"/>
      <sheetName val="NAV"/>
      <sheetName val="Public-Comps"/>
      <sheetName val="Public-Comps-Data"/>
      <sheetName val="M&amp;A-Comps"/>
      <sheetName val="M&amp;A-Comps-Data"/>
      <sheetName val="Segments"/>
      <sheetName val="AVB-Summary"/>
    </sheetNames>
    <sheetDataSet>
      <sheetData sheetId="0">
        <row r="5">
          <cell r="F5" t="str">
            <v>AvalonBay Communities, Inc.</v>
          </cell>
        </row>
        <row r="32">
          <cell r="F32" t="str">
            <v>TTM</v>
          </cell>
        </row>
        <row r="33">
          <cell r="F33">
            <v>40908</v>
          </cell>
        </row>
        <row r="34">
          <cell r="F34">
            <v>41274</v>
          </cell>
        </row>
        <row r="35">
          <cell r="F35">
            <v>41639</v>
          </cell>
        </row>
      </sheetData>
      <sheetData sheetId="1">
        <row r="8">
          <cell r="Q8">
            <v>0.12077068428554619</v>
          </cell>
        </row>
        <row r="9">
          <cell r="Q9">
            <v>0.05</v>
          </cell>
        </row>
        <row r="11">
          <cell r="Q11">
            <v>6613.4864604668774</v>
          </cell>
        </row>
      </sheetData>
      <sheetData sheetId="2"/>
      <sheetData sheetId="3"/>
      <sheetData sheetId="4"/>
      <sheetData sheetId="5"/>
      <sheetData sheetId="6">
        <row r="2">
          <cell r="G2" t="str">
            <v>EQR</v>
          </cell>
          <cell r="L2" t="str">
            <v>UDR</v>
          </cell>
          <cell r="Q2" t="str">
            <v>CPT</v>
          </cell>
          <cell r="V2" t="str">
            <v>AIV</v>
          </cell>
          <cell r="AA2" t="str">
            <v>AVB</v>
          </cell>
        </row>
        <row r="3">
          <cell r="G3" t="str">
            <v>Equity Residential</v>
          </cell>
          <cell r="L3" t="str">
            <v>UDR, Inc.</v>
          </cell>
          <cell r="Q3" t="str">
            <v>Camden Property Trust</v>
          </cell>
          <cell r="V3" t="str">
            <v>AIMCO</v>
          </cell>
          <cell r="AA3" t="str">
            <v>AvalonBay Communities, Inc.</v>
          </cell>
        </row>
        <row r="4">
          <cell r="D4" t="str">
            <v>Calendarization</v>
          </cell>
          <cell r="I4" t="str">
            <v>Calendarization</v>
          </cell>
          <cell r="N4" t="str">
            <v>Calendarization</v>
          </cell>
          <cell r="S4" t="str">
            <v>Calendarization</v>
          </cell>
          <cell r="X4" t="str">
            <v>Calendarization</v>
          </cell>
        </row>
        <row r="5">
          <cell r="D5" t="str">
            <v>Old Partial</v>
          </cell>
          <cell r="E5" t="str">
            <v>New Partial</v>
          </cell>
          <cell r="F5" t="str">
            <v>FY</v>
          </cell>
          <cell r="G5" t="str">
            <v>TTM</v>
          </cell>
          <cell r="I5" t="str">
            <v>Old Partial</v>
          </cell>
          <cell r="J5" t="str">
            <v>New Partial</v>
          </cell>
          <cell r="K5" t="str">
            <v>FY</v>
          </cell>
          <cell r="L5" t="str">
            <v>TTM</v>
          </cell>
          <cell r="N5" t="str">
            <v>Old Partial</v>
          </cell>
          <cell r="O5" t="str">
            <v>New Partial</v>
          </cell>
          <cell r="P5" t="str">
            <v>FY</v>
          </cell>
          <cell r="Q5" t="str">
            <v>TTM</v>
          </cell>
          <cell r="S5" t="str">
            <v>Old Partial</v>
          </cell>
          <cell r="T5" t="str">
            <v>New Partial</v>
          </cell>
          <cell r="U5" t="str">
            <v>FY</v>
          </cell>
          <cell r="V5" t="str">
            <v>TTM</v>
          </cell>
          <cell r="X5" t="str">
            <v>Old Partial</v>
          </cell>
          <cell r="Y5" t="str">
            <v>New Partial</v>
          </cell>
          <cell r="Z5" t="str">
            <v>FY</v>
          </cell>
          <cell r="AA5" t="str">
            <v>TTM</v>
          </cell>
        </row>
        <row r="6">
          <cell r="F6">
            <v>295.983</v>
          </cell>
          <cell r="G6">
            <v>295.983</v>
          </cell>
          <cell r="K6">
            <v>-102.899</v>
          </cell>
          <cell r="L6">
            <v>-102.899</v>
          </cell>
          <cell r="P6">
            <v>23.216000000000001</v>
          </cell>
          <cell r="Q6">
            <v>23.216000000000001</v>
          </cell>
          <cell r="U6">
            <v>-125.318</v>
          </cell>
          <cell r="V6">
            <v>-125.318</v>
          </cell>
          <cell r="Z6">
            <v>175.33100000000005</v>
          </cell>
          <cell r="AA6">
            <v>175.33100000000005</v>
          </cell>
        </row>
        <row r="7">
          <cell r="F7">
            <v>-14.368</v>
          </cell>
          <cell r="G7">
            <v>-14.368</v>
          </cell>
          <cell r="K7">
            <v>-9.4879999999999995</v>
          </cell>
          <cell r="L7">
            <v>-9.4879999999999995</v>
          </cell>
          <cell r="P7">
            <v>0</v>
          </cell>
          <cell r="Q7">
            <v>0</v>
          </cell>
          <cell r="U7">
            <v>0</v>
          </cell>
          <cell r="V7">
            <v>0</v>
          </cell>
          <cell r="Z7">
            <v>0</v>
          </cell>
          <cell r="AA7">
            <v>0</v>
          </cell>
        </row>
        <row r="8">
          <cell r="F8">
            <v>0</v>
          </cell>
          <cell r="G8">
            <v>0</v>
          </cell>
          <cell r="K8">
            <v>3.726</v>
          </cell>
          <cell r="L8">
            <v>3.726</v>
          </cell>
          <cell r="P8">
            <v>0</v>
          </cell>
          <cell r="Q8">
            <v>0</v>
          </cell>
          <cell r="U8">
            <v>-0.65500000000000003</v>
          </cell>
          <cell r="V8">
            <v>-0.65500000000000003</v>
          </cell>
          <cell r="Z8">
            <v>0</v>
          </cell>
          <cell r="AA8">
            <v>0</v>
          </cell>
        </row>
        <row r="9">
          <cell r="F9">
            <v>0.72599999999999998</v>
          </cell>
          <cell r="G9">
            <v>0.72599999999999998</v>
          </cell>
          <cell r="K9">
            <v>-3.6890000000000001</v>
          </cell>
          <cell r="L9">
            <v>-3.6890000000000001</v>
          </cell>
          <cell r="P9">
            <v>1.1040000000000001</v>
          </cell>
          <cell r="Q9">
            <v>1.1040000000000001</v>
          </cell>
          <cell r="U9">
            <v>-21.521000000000001</v>
          </cell>
          <cell r="V9">
            <v>-21.521000000000001</v>
          </cell>
          <cell r="Z9">
            <v>5.5E-2</v>
          </cell>
          <cell r="AA9">
            <v>5.5E-2</v>
          </cell>
        </row>
        <row r="10">
          <cell r="F10">
            <v>648.226</v>
          </cell>
          <cell r="G10">
            <v>648.226</v>
          </cell>
          <cell r="K10">
            <v>309.14400000000001</v>
          </cell>
          <cell r="L10">
            <v>309.14400000000001</v>
          </cell>
          <cell r="P10">
            <v>170.66</v>
          </cell>
          <cell r="Q10">
            <v>170.66</v>
          </cell>
          <cell r="U10">
            <v>365.19</v>
          </cell>
          <cell r="V10">
            <v>365.19</v>
          </cell>
          <cell r="Z10">
            <v>237.041</v>
          </cell>
          <cell r="AA10">
            <v>237.041</v>
          </cell>
        </row>
        <row r="11">
          <cell r="F11">
            <v>-28.100999999999999</v>
          </cell>
          <cell r="G11">
            <v>-28.100999999999999</v>
          </cell>
          <cell r="K11">
            <v>0</v>
          </cell>
          <cell r="L11">
            <v>0</v>
          </cell>
          <cell r="P11">
            <v>8.9429999999999996</v>
          </cell>
          <cell r="Q11">
            <v>8.9429999999999996</v>
          </cell>
          <cell r="U11">
            <v>0.63100000000000001</v>
          </cell>
          <cell r="V11">
            <v>0.63100000000000001</v>
          </cell>
          <cell r="Z11">
            <v>0</v>
          </cell>
          <cell r="AA11">
            <v>0</v>
          </cell>
        </row>
        <row r="12">
          <cell r="F12">
            <v>16.77</v>
          </cell>
          <cell r="G12">
            <v>16.77</v>
          </cell>
          <cell r="K12">
            <v>0</v>
          </cell>
          <cell r="L12">
            <v>0</v>
          </cell>
          <cell r="P12">
            <v>0</v>
          </cell>
          <cell r="Q12">
            <v>0</v>
          </cell>
          <cell r="U12">
            <v>7.9729999999999999</v>
          </cell>
          <cell r="V12">
            <v>7.9729999999999999</v>
          </cell>
          <cell r="Z12">
            <v>0</v>
          </cell>
          <cell r="AA12">
            <v>0</v>
          </cell>
        </row>
        <row r="13">
          <cell r="F13">
            <v>-297.95600000000002</v>
          </cell>
          <cell r="G13">
            <v>-297.95600000000002</v>
          </cell>
          <cell r="K13">
            <v>-4.048</v>
          </cell>
          <cell r="L13">
            <v>-4.048</v>
          </cell>
          <cell r="P13">
            <v>-9.6140000000000008</v>
          </cell>
          <cell r="Q13">
            <v>-9.6140000000000008</v>
          </cell>
          <cell r="U13">
            <v>-65.349999999999994</v>
          </cell>
          <cell r="V13">
            <v>-65.349999999999994</v>
          </cell>
          <cell r="Z13">
            <v>-74.073999999999998</v>
          </cell>
          <cell r="AA13">
            <v>-74.073999999999998</v>
          </cell>
        </row>
        <row r="14">
          <cell r="F14">
            <v>1.506</v>
          </cell>
          <cell r="G14">
            <v>1.506</v>
          </cell>
          <cell r="K14">
            <v>2.5000000000000001E-2</v>
          </cell>
          <cell r="L14">
            <v>2.5000000000000001E-2</v>
          </cell>
          <cell r="P14">
            <v>0</v>
          </cell>
          <cell r="Q14">
            <v>0</v>
          </cell>
          <cell r="U14">
            <v>0</v>
          </cell>
          <cell r="V14">
            <v>0</v>
          </cell>
          <cell r="Z14">
            <v>0</v>
          </cell>
          <cell r="AA14">
            <v>0</v>
          </cell>
        </row>
        <row r="15">
          <cell r="D15">
            <v>0</v>
          </cell>
          <cell r="E15">
            <v>0</v>
          </cell>
          <cell r="F15">
            <v>622.78599999999994</v>
          </cell>
          <cell r="G15">
            <v>622.78599999999994</v>
          </cell>
          <cell r="I15">
            <v>0</v>
          </cell>
          <cell r="J15">
            <v>0</v>
          </cell>
          <cell r="K15">
            <v>192.77100000000002</v>
          </cell>
          <cell r="L15">
            <v>192.77100000000002</v>
          </cell>
          <cell r="N15">
            <v>0</v>
          </cell>
          <cell r="O15">
            <v>0</v>
          </cell>
          <cell r="P15">
            <v>194.309</v>
          </cell>
          <cell r="Q15">
            <v>194.309</v>
          </cell>
          <cell r="S15">
            <v>0</v>
          </cell>
          <cell r="T15">
            <v>0</v>
          </cell>
          <cell r="U15">
            <v>160.95000000000002</v>
          </cell>
          <cell r="V15">
            <v>160.95000000000002</v>
          </cell>
          <cell r="X15">
            <v>0</v>
          </cell>
          <cell r="Y15">
            <v>0</v>
          </cell>
          <cell r="Z15">
            <v>338.35300000000001</v>
          </cell>
          <cell r="AA15">
            <v>338.35300000000001</v>
          </cell>
        </row>
        <row r="16">
          <cell r="F16">
            <v>-138.208</v>
          </cell>
          <cell r="G16">
            <v>-138.208</v>
          </cell>
          <cell r="K16">
            <v>-73.977000000000004</v>
          </cell>
          <cell r="L16">
            <v>-73.977000000000004</v>
          </cell>
          <cell r="P16">
            <v>-63.738999999999997</v>
          </cell>
          <cell r="Q16">
            <v>-63.738999999999997</v>
          </cell>
          <cell r="U16">
            <v>-74.7</v>
          </cell>
          <cell r="V16">
            <v>-74.7</v>
          </cell>
          <cell r="Z16">
            <v>-17.192</v>
          </cell>
          <cell r="AA16">
            <v>-17.192</v>
          </cell>
        </row>
        <row r="17">
          <cell r="F17">
            <v>18.875</v>
          </cell>
          <cell r="G17">
            <v>18.875</v>
          </cell>
          <cell r="K17">
            <v>11.411</v>
          </cell>
          <cell r="L17">
            <v>11.411</v>
          </cell>
          <cell r="P17">
            <v>11.305999999999999</v>
          </cell>
          <cell r="Q17">
            <v>11.305999999999999</v>
          </cell>
          <cell r="U17">
            <v>7.3310000000000004</v>
          </cell>
          <cell r="V17">
            <v>7.3310000000000004</v>
          </cell>
          <cell r="Z17">
            <v>5.9379999999999997</v>
          </cell>
          <cell r="AA17">
            <v>5.9379999999999997</v>
          </cell>
        </row>
        <row r="18">
          <cell r="F18">
            <v>10.406000000000001</v>
          </cell>
          <cell r="G18">
            <v>10.406000000000001</v>
          </cell>
          <cell r="K18">
            <v>8.9570000000000007</v>
          </cell>
          <cell r="L18">
            <v>8.9570000000000007</v>
          </cell>
          <cell r="P18">
            <v>4.1020000000000003</v>
          </cell>
          <cell r="Q18">
            <v>4.1020000000000003</v>
          </cell>
          <cell r="U18">
            <v>9.7420000000000009</v>
          </cell>
          <cell r="V18">
            <v>9.7420000000000009</v>
          </cell>
          <cell r="Z18">
            <v>7.7229999999999999</v>
          </cell>
          <cell r="AA18">
            <v>7.7229999999999999</v>
          </cell>
        </row>
        <row r="19">
          <cell r="F19">
            <v>2.3329999999999997</v>
          </cell>
          <cell r="G19">
            <v>2.3329999999999997</v>
          </cell>
          <cell r="K19">
            <v>3.3530000000000002</v>
          </cell>
          <cell r="L19">
            <v>3.3530000000000002</v>
          </cell>
          <cell r="P19">
            <v>0.51400000000000001</v>
          </cell>
          <cell r="Q19">
            <v>0.51400000000000001</v>
          </cell>
          <cell r="U19">
            <v>0</v>
          </cell>
          <cell r="V19">
            <v>0</v>
          </cell>
          <cell r="Z19">
            <v>0</v>
          </cell>
          <cell r="AA19">
            <v>0</v>
          </cell>
        </row>
        <row r="20">
          <cell r="F20">
            <v>1.395</v>
          </cell>
          <cell r="G20">
            <v>1.395</v>
          </cell>
          <cell r="K20">
            <v>0</v>
          </cell>
          <cell r="L20">
            <v>0</v>
          </cell>
          <cell r="P20">
            <v>-0.23599999999999999</v>
          </cell>
          <cell r="Q20">
            <v>-0.23599999999999999</v>
          </cell>
          <cell r="U20">
            <v>0</v>
          </cell>
          <cell r="V20">
            <v>0</v>
          </cell>
          <cell r="Z20">
            <v>0</v>
          </cell>
          <cell r="AA20">
            <v>0</v>
          </cell>
        </row>
        <row r="21">
          <cell r="D21">
            <v>0</v>
          </cell>
          <cell r="E21">
            <v>0</v>
          </cell>
          <cell r="F21">
            <v>517.58699999999999</v>
          </cell>
          <cell r="G21">
            <v>517.58699999999999</v>
          </cell>
          <cell r="I21">
            <v>0</v>
          </cell>
          <cell r="J21">
            <v>0</v>
          </cell>
          <cell r="K21">
            <v>142.51500000000001</v>
          </cell>
          <cell r="L21">
            <v>142.51500000000001</v>
          </cell>
          <cell r="N21">
            <v>0</v>
          </cell>
          <cell r="O21">
            <v>0</v>
          </cell>
          <cell r="P21">
            <v>146.256</v>
          </cell>
          <cell r="Q21">
            <v>146.256</v>
          </cell>
          <cell r="S21">
            <v>0</v>
          </cell>
          <cell r="T21">
            <v>0</v>
          </cell>
          <cell r="U21">
            <v>103.32300000000002</v>
          </cell>
          <cell r="V21">
            <v>103.32300000000002</v>
          </cell>
          <cell r="X21">
            <v>0</v>
          </cell>
          <cell r="Y21">
            <v>0</v>
          </cell>
          <cell r="Z21">
            <v>334.822</v>
          </cell>
          <cell r="AA21">
            <v>334.822</v>
          </cell>
        </row>
        <row r="23">
          <cell r="D23" t="str">
            <v>Real Estate Data</v>
          </cell>
          <cell r="I23" t="str">
            <v>Real Estate Data</v>
          </cell>
          <cell r="N23" t="str">
            <v>Real Estate Data</v>
          </cell>
          <cell r="S23" t="str">
            <v>Real Estate Data</v>
          </cell>
          <cell r="X23" t="str">
            <v>Real Estate Data</v>
          </cell>
        </row>
        <row r="24">
          <cell r="G24">
            <v>15365.013999999999</v>
          </cell>
          <cell r="L24">
            <v>5243.0209999999997</v>
          </cell>
          <cell r="Q24">
            <v>4382.3850000000002</v>
          </cell>
          <cell r="V24">
            <v>6533.2529999999997</v>
          </cell>
          <cell r="AA24">
            <v>6955.6449999999995</v>
          </cell>
        </row>
        <row r="25">
          <cell r="G25" t="str">
            <v>US Diversified</v>
          </cell>
          <cell r="L25" t="str">
            <v>US Diversified</v>
          </cell>
          <cell r="Q25" t="str">
            <v>US Diversified</v>
          </cell>
          <cell r="V25" t="str">
            <v>US Diversified</v>
          </cell>
          <cell r="AA25" t="str">
            <v>US Diversified</v>
          </cell>
        </row>
        <row r="26">
          <cell r="G26">
            <v>19336.787</v>
          </cell>
          <cell r="L26">
            <v>6783.4350000000004</v>
          </cell>
          <cell r="Q26">
            <v>5440.7579999999998</v>
          </cell>
          <cell r="V26">
            <v>9468.1650000000009</v>
          </cell>
          <cell r="AA26">
            <v>8167.357</v>
          </cell>
        </row>
        <row r="27">
          <cell r="G27">
            <v>6.1001085650889159E-2</v>
          </cell>
          <cell r="L27">
            <v>5.9660334329141501E-2</v>
          </cell>
          <cell r="Q27">
            <v>6.670100011799826E-2</v>
          </cell>
          <cell r="V27">
            <v>6.0690640689088117E-2</v>
          </cell>
          <cell r="AA27">
            <v>6.9636113616681636E-2</v>
          </cell>
        </row>
        <row r="28">
          <cell r="F28">
            <v>1179.5650000000001</v>
          </cell>
          <cell r="G28">
            <v>1179.5650000000001</v>
          </cell>
          <cell r="K28">
            <v>404.702</v>
          </cell>
          <cell r="L28">
            <v>404.702</v>
          </cell>
          <cell r="P28">
            <v>362.904</v>
          </cell>
          <cell r="Q28">
            <v>362.904</v>
          </cell>
          <cell r="U28">
            <v>574.62900000000002</v>
          </cell>
          <cell r="V28">
            <v>574.62900000000002</v>
          </cell>
          <cell r="Z28">
            <v>568.74300000000005</v>
          </cell>
          <cell r="AA28">
            <v>568.74300000000005</v>
          </cell>
        </row>
        <row r="30">
          <cell r="D30" t="str">
            <v>Balance Sheet Data</v>
          </cell>
          <cell r="I30" t="str">
            <v>Balance Sheet Data</v>
          </cell>
          <cell r="N30" t="str">
            <v>Balance Sheet Data</v>
          </cell>
          <cell r="S30" t="str">
            <v>Balance Sheet Data</v>
          </cell>
          <cell r="X30" t="str">
            <v>Balance Sheet Data</v>
          </cell>
        </row>
        <row r="31">
          <cell r="G31">
            <v>431.40800000000002</v>
          </cell>
          <cell r="L31">
            <v>13.352</v>
          </cell>
          <cell r="Q31">
            <v>170.57499999999999</v>
          </cell>
          <cell r="V31">
            <v>111.325</v>
          </cell>
          <cell r="AA31">
            <v>306.4260000000005</v>
          </cell>
        </row>
        <row r="32">
          <cell r="G32">
            <v>3.1669999999999998</v>
          </cell>
          <cell r="L32">
            <v>148.05699999999999</v>
          </cell>
          <cell r="Q32">
            <v>27.632000000000001</v>
          </cell>
          <cell r="V32">
            <v>59.281999999999996</v>
          </cell>
          <cell r="AA32">
            <v>121.53700000000001</v>
          </cell>
        </row>
        <row r="33">
          <cell r="G33">
            <v>1184.7639999999999</v>
          </cell>
          <cell r="L33">
            <v>384.43100000000004</v>
          </cell>
          <cell r="Q33">
            <v>551.90300000000013</v>
          </cell>
          <cell r="V33">
            <v>845.3130000000001</v>
          </cell>
          <cell r="AA33">
            <v>1359.6970000000006</v>
          </cell>
        </row>
        <row r="34">
          <cell r="G34">
            <v>9948.0760000000009</v>
          </cell>
          <cell r="L34">
            <v>3567.5039999999999</v>
          </cell>
          <cell r="Q34">
            <v>2563.7539999999999</v>
          </cell>
          <cell r="V34">
            <v>5504.8010000000004</v>
          </cell>
          <cell r="AA34">
            <v>4067.6569999999997</v>
          </cell>
        </row>
        <row r="35">
          <cell r="G35">
            <v>383.54</v>
          </cell>
          <cell r="L35">
            <v>119.057</v>
          </cell>
          <cell r="Q35">
            <v>0</v>
          </cell>
          <cell r="V35">
            <v>83.427999999999997</v>
          </cell>
          <cell r="AA35">
            <v>14.262</v>
          </cell>
        </row>
        <row r="36">
          <cell r="G36">
            <v>200</v>
          </cell>
          <cell r="L36">
            <v>85.138999999999996</v>
          </cell>
          <cell r="Q36">
            <v>97.924999999999997</v>
          </cell>
          <cell r="V36">
            <v>677.601</v>
          </cell>
          <cell r="AA36">
            <v>0</v>
          </cell>
        </row>
        <row r="37">
          <cell r="G37">
            <v>118.39</v>
          </cell>
          <cell r="L37">
            <v>3.6869999999999998</v>
          </cell>
          <cell r="Q37">
            <v>70.953999999999994</v>
          </cell>
          <cell r="V37">
            <v>260.73</v>
          </cell>
          <cell r="AA37">
            <v>4.9729999999999999</v>
          </cell>
        </row>
        <row r="38">
          <cell r="G38">
            <v>10592.078</v>
          </cell>
          <cell r="L38">
            <v>3800.453</v>
          </cell>
          <cell r="Q38">
            <v>2844.4389999999999</v>
          </cell>
          <cell r="V38">
            <v>5968.366</v>
          </cell>
          <cell r="AA38">
            <v>4491.6349999999993</v>
          </cell>
        </row>
        <row r="40">
          <cell r="D40" t="str">
            <v>Equity Research Projections</v>
          </cell>
          <cell r="I40" t="str">
            <v>Equity Research Projections</v>
          </cell>
          <cell r="N40" t="str">
            <v>Equity Research Projections</v>
          </cell>
          <cell r="S40" t="str">
            <v>Equity Research Projections</v>
          </cell>
          <cell r="X40" t="str">
            <v>Equity Research Projections</v>
          </cell>
        </row>
        <row r="41">
          <cell r="D41">
            <v>40908</v>
          </cell>
          <cell r="E41">
            <v>41274</v>
          </cell>
          <cell r="F41">
            <v>41639</v>
          </cell>
          <cell r="I41">
            <v>40908</v>
          </cell>
          <cell r="J41">
            <v>41274</v>
          </cell>
          <cell r="K41">
            <v>41639</v>
          </cell>
          <cell r="N41">
            <v>40908</v>
          </cell>
          <cell r="O41">
            <v>41274</v>
          </cell>
          <cell r="P41">
            <v>41639</v>
          </cell>
          <cell r="S41">
            <v>40908</v>
          </cell>
          <cell r="T41">
            <v>41274</v>
          </cell>
          <cell r="U41">
            <v>41639</v>
          </cell>
          <cell r="X41">
            <v>40908</v>
          </cell>
          <cell r="Y41">
            <v>41274</v>
          </cell>
          <cell r="Z41">
            <v>41639</v>
          </cell>
        </row>
        <row r="42">
          <cell r="G42" t="str">
            <v>Citi</v>
          </cell>
          <cell r="L42" t="str">
            <v>JPM</v>
          </cell>
          <cell r="Q42" t="str">
            <v>Citi</v>
          </cell>
          <cell r="V42" t="str">
            <v>Citi</v>
          </cell>
          <cell r="AA42" t="str">
            <v>N/A</v>
          </cell>
        </row>
        <row r="43">
          <cell r="G43" t="str">
            <v>03.15.2011</v>
          </cell>
          <cell r="L43" t="str">
            <v>03.02.2011</v>
          </cell>
          <cell r="Q43" t="str">
            <v>03.15.2011</v>
          </cell>
          <cell r="V43" t="str">
            <v>03.15.2011</v>
          </cell>
          <cell r="AA43" t="str">
            <v>N/A</v>
          </cell>
        </row>
        <row r="44">
          <cell r="D44">
            <v>769</v>
          </cell>
          <cell r="E44">
            <v>865</v>
          </cell>
          <cell r="F44">
            <v>933</v>
          </cell>
          <cell r="I44">
            <v>256</v>
          </cell>
          <cell r="J44">
            <v>293</v>
          </cell>
          <cell r="K44" t="str">
            <v>N/A</v>
          </cell>
          <cell r="N44">
            <v>219</v>
          </cell>
          <cell r="O44">
            <v>238</v>
          </cell>
          <cell r="P44">
            <v>255</v>
          </cell>
          <cell r="S44">
            <v>193</v>
          </cell>
          <cell r="T44">
            <v>213</v>
          </cell>
          <cell r="U44">
            <v>227</v>
          </cell>
          <cell r="X44">
            <v>339.44579025153905</v>
          </cell>
          <cell r="Y44">
            <v>401.15183694030094</v>
          </cell>
          <cell r="Z44">
            <v>441.78466611116858</v>
          </cell>
        </row>
        <row r="45">
          <cell r="D45">
            <v>664</v>
          </cell>
          <cell r="E45">
            <v>757</v>
          </cell>
          <cell r="F45">
            <v>822</v>
          </cell>
          <cell r="I45">
            <v>203</v>
          </cell>
          <cell r="J45">
            <v>235</v>
          </cell>
          <cell r="K45" t="str">
            <v>N/A</v>
          </cell>
          <cell r="N45">
            <v>171</v>
          </cell>
          <cell r="O45">
            <v>190</v>
          </cell>
          <cell r="P45">
            <v>205</v>
          </cell>
          <cell r="S45">
            <v>127</v>
          </cell>
          <cell r="T45">
            <v>142</v>
          </cell>
          <cell r="U45">
            <v>151</v>
          </cell>
          <cell r="X45">
            <v>335.01019025153903</v>
          </cell>
          <cell r="Y45">
            <v>395.81365694030092</v>
          </cell>
          <cell r="Z45">
            <v>435.59354801116854</v>
          </cell>
        </row>
        <row r="47">
          <cell r="D47" t="str">
            <v>Diluted Shares Calculation</v>
          </cell>
          <cell r="I47" t="str">
            <v>Diluted Shares Calculation</v>
          </cell>
          <cell r="N47" t="str">
            <v>Diluted Shares Calculation</v>
          </cell>
          <cell r="S47" t="str">
            <v>Diluted Shares Calculation</v>
          </cell>
          <cell r="X47" t="str">
            <v>Diluted Shares Calculation</v>
          </cell>
        </row>
        <row r="48">
          <cell r="G48">
            <v>56.41</v>
          </cell>
          <cell r="L48">
            <v>24.37</v>
          </cell>
          <cell r="Q48">
            <v>56.82</v>
          </cell>
          <cell r="V48">
            <v>25.47</v>
          </cell>
          <cell r="AA48">
            <v>120.08</v>
          </cell>
        </row>
        <row r="50">
          <cell r="G50">
            <v>293.98102899999998</v>
          </cell>
          <cell r="L50">
            <v>182.49633</v>
          </cell>
          <cell r="Q50">
            <v>69.780732</v>
          </cell>
          <cell r="V50">
            <v>118.13189199999999</v>
          </cell>
          <cell r="AA50">
            <v>86.085747999999995</v>
          </cell>
        </row>
        <row r="51">
          <cell r="G51">
            <v>0.91195000000000004</v>
          </cell>
          <cell r="L51">
            <v>2.7503630000000001</v>
          </cell>
          <cell r="Q51">
            <v>0</v>
          </cell>
          <cell r="V51">
            <v>0.54400000000000004</v>
          </cell>
          <cell r="AA51">
            <v>0.22891500000000001</v>
          </cell>
        </row>
        <row r="52">
          <cell r="G52">
            <v>13.612037000000001</v>
          </cell>
          <cell r="L52">
            <v>5.0619680000000002</v>
          </cell>
          <cell r="Q52">
            <v>2.5960000000000001</v>
          </cell>
          <cell r="V52">
            <v>8.4700129999999998</v>
          </cell>
          <cell r="AA52">
            <v>1.5321E-2</v>
          </cell>
        </row>
        <row r="53">
          <cell r="G53">
            <v>0</v>
          </cell>
          <cell r="L53">
            <v>3.0355479999999999</v>
          </cell>
          <cell r="Q53">
            <v>0</v>
          </cell>
          <cell r="V53">
            <v>0</v>
          </cell>
          <cell r="AA53">
            <v>0</v>
          </cell>
        </row>
        <row r="54">
          <cell r="G54">
            <v>0</v>
          </cell>
          <cell r="L54">
            <v>0</v>
          </cell>
          <cell r="Q54">
            <v>0</v>
          </cell>
          <cell r="V54">
            <v>0</v>
          </cell>
          <cell r="AA54">
            <v>0</v>
          </cell>
        </row>
        <row r="56">
          <cell r="E56" t="str">
            <v>Total</v>
          </cell>
          <cell r="F56" t="str">
            <v>Strike</v>
          </cell>
          <cell r="G56" t="str">
            <v>Dilution</v>
          </cell>
          <cell r="J56" t="str">
            <v>Total</v>
          </cell>
          <cell r="K56" t="str">
            <v>Strike</v>
          </cell>
          <cell r="L56" t="str">
            <v>Dilution</v>
          </cell>
          <cell r="O56" t="str">
            <v>Total</v>
          </cell>
          <cell r="P56" t="str">
            <v>Strike</v>
          </cell>
          <cell r="Q56" t="str">
            <v>Dilution</v>
          </cell>
          <cell r="T56" t="str">
            <v>Total</v>
          </cell>
          <cell r="U56" t="str">
            <v>Strike</v>
          </cell>
          <cell r="V56" t="str">
            <v>Dilution</v>
          </cell>
          <cell r="Y56" t="str">
            <v>Total</v>
          </cell>
          <cell r="Z56" t="str">
            <v>Strike</v>
          </cell>
          <cell r="AA56" t="str">
            <v>Dilution</v>
          </cell>
        </row>
        <row r="57">
          <cell r="E57">
            <v>2.9749370000000002</v>
          </cell>
          <cell r="F57">
            <v>23.42</v>
          </cell>
          <cell r="G57">
            <v>1.7398186780712639</v>
          </cell>
          <cell r="J57">
            <v>3.8371770000000001</v>
          </cell>
          <cell r="K57">
            <v>12</v>
          </cell>
          <cell r="L57">
            <v>1.9477176647517442</v>
          </cell>
          <cell r="O57">
            <v>0.60503099999999999</v>
          </cell>
          <cell r="P57">
            <v>33.01</v>
          </cell>
          <cell r="Q57">
            <v>0.25353375765575503</v>
          </cell>
          <cell r="T57">
            <v>7.16</v>
          </cell>
          <cell r="U57">
            <v>28.65</v>
          </cell>
          <cell r="V57">
            <v>0</v>
          </cell>
          <cell r="Y57">
            <v>0.12648400000000001</v>
          </cell>
          <cell r="Z57">
            <v>74.2</v>
          </cell>
          <cell r="AA57">
            <v>4.8326831445702864E-2</v>
          </cell>
        </row>
        <row r="58">
          <cell r="E58">
            <v>2.4785940000000002</v>
          </cell>
          <cell r="F58">
            <v>29.99</v>
          </cell>
          <cell r="G58">
            <v>1.1608660429001951</v>
          </cell>
          <cell r="L58">
            <v>0</v>
          </cell>
          <cell r="O58">
            <v>0.50883500000000004</v>
          </cell>
          <cell r="P58">
            <v>43.32</v>
          </cell>
          <cell r="Q58">
            <v>0.12089532734952479</v>
          </cell>
          <cell r="V58">
            <v>0</v>
          </cell>
          <cell r="Y58">
            <v>2.0722170000000002</v>
          </cell>
          <cell r="Z58">
            <v>88.5</v>
          </cell>
          <cell r="AA58">
            <v>0.5449751237508329</v>
          </cell>
        </row>
        <row r="59">
          <cell r="E59">
            <v>1.3748880000000001</v>
          </cell>
          <cell r="F59">
            <v>32.96</v>
          </cell>
          <cell r="G59">
            <v>0.5715497890444956</v>
          </cell>
          <cell r="L59">
            <v>0</v>
          </cell>
          <cell r="O59">
            <v>0.72412399999999999</v>
          </cell>
          <cell r="P59">
            <v>49.58</v>
          </cell>
          <cell r="Q59">
            <v>9.2267824005631827E-2</v>
          </cell>
          <cell r="V59">
            <v>0</v>
          </cell>
          <cell r="AA59">
            <v>0</v>
          </cell>
        </row>
        <row r="60">
          <cell r="E60">
            <v>2.3634499999999998</v>
          </cell>
          <cell r="F60">
            <v>40.44</v>
          </cell>
          <cell r="G60">
            <v>0.66910647934763334</v>
          </cell>
          <cell r="L60">
            <v>0</v>
          </cell>
          <cell r="Q60">
            <v>0</v>
          </cell>
          <cell r="V60">
            <v>0</v>
          </cell>
          <cell r="AA60">
            <v>0</v>
          </cell>
        </row>
        <row r="61">
          <cell r="E61">
            <v>4.202E-3</v>
          </cell>
          <cell r="F61">
            <v>45.25</v>
          </cell>
          <cell r="G61">
            <v>8.3131217869172143E-4</v>
          </cell>
          <cell r="L61">
            <v>0</v>
          </cell>
          <cell r="Q61">
            <v>0</v>
          </cell>
          <cell r="V61">
            <v>0</v>
          </cell>
          <cell r="AA61">
            <v>0</v>
          </cell>
        </row>
        <row r="62">
          <cell r="E62">
            <v>0.91041700000000003</v>
          </cell>
          <cell r="F62">
            <v>53.19</v>
          </cell>
          <cell r="G62">
            <v>5.1968493884063105E-2</v>
          </cell>
          <cell r="L62">
            <v>0</v>
          </cell>
          <cell r="Q62">
            <v>0</v>
          </cell>
          <cell r="V62">
            <v>0</v>
          </cell>
          <cell r="AA62">
            <v>0</v>
          </cell>
        </row>
        <row r="63">
          <cell r="G63">
            <v>312.69915679542629</v>
          </cell>
          <cell r="L63">
            <v>195.29192666475174</v>
          </cell>
          <cell r="Q63">
            <v>72.84342890901091</v>
          </cell>
          <cell r="V63">
            <v>127.14590499999998</v>
          </cell>
          <cell r="AA63">
            <v>86.923285955196533</v>
          </cell>
        </row>
        <row r="65">
          <cell r="D65" t="str">
            <v>Valuation Metrics</v>
          </cell>
        </row>
        <row r="67">
          <cell r="G67">
            <v>17639.359434829996</v>
          </cell>
          <cell r="L67">
            <v>4759.2642528200004</v>
          </cell>
          <cell r="Q67">
            <v>4138.9636306100001</v>
          </cell>
          <cell r="V67">
            <v>3238.4062003499994</v>
          </cell>
          <cell r="AA67">
            <v>10437.7481775</v>
          </cell>
        </row>
        <row r="68">
          <cell r="G68">
            <v>27471.250434829995</v>
          </cell>
          <cell r="L68">
            <v>8254.1852528199997</v>
          </cell>
          <cell r="Q68">
            <v>6673.3896306100005</v>
          </cell>
          <cell r="V68">
            <v>9510.9312003499999</v>
          </cell>
          <cell r="AA68">
            <v>14082.415177499997</v>
          </cell>
        </row>
        <row r="69">
          <cell r="G69">
            <v>1.27</v>
          </cell>
          <cell r="L69">
            <v>1.26</v>
          </cell>
          <cell r="Q69">
            <v>1.61</v>
          </cell>
          <cell r="V69">
            <v>2.13</v>
          </cell>
          <cell r="AA69">
            <v>1.18</v>
          </cell>
        </row>
        <row r="71">
          <cell r="D71" t="str">
            <v>Valuation Multiples</v>
          </cell>
          <cell r="I71" t="str">
            <v>Valuation Multiples</v>
          </cell>
          <cell r="N71" t="str">
            <v>Valuation Multiples</v>
          </cell>
          <cell r="S71" t="str">
            <v>Valuation Multiples</v>
          </cell>
          <cell r="X71" t="str">
            <v>Valuation Multiples</v>
          </cell>
        </row>
        <row r="72">
          <cell r="D72" t="str">
            <v>TTM</v>
          </cell>
          <cell r="E72">
            <v>40908</v>
          </cell>
          <cell r="F72">
            <v>41274</v>
          </cell>
          <cell r="G72">
            <v>41639</v>
          </cell>
          <cell r="I72" t="str">
            <v>TTM</v>
          </cell>
          <cell r="J72">
            <v>40908</v>
          </cell>
          <cell r="K72">
            <v>41274</v>
          </cell>
          <cell r="L72">
            <v>41639</v>
          </cell>
          <cell r="N72" t="str">
            <v>TTM</v>
          </cell>
          <cell r="O72">
            <v>40908</v>
          </cell>
          <cell r="P72">
            <v>41274</v>
          </cell>
          <cell r="Q72">
            <v>41639</v>
          </cell>
          <cell r="S72" t="str">
            <v>TTM</v>
          </cell>
          <cell r="T72">
            <v>40908</v>
          </cell>
          <cell r="U72">
            <v>41274</v>
          </cell>
          <cell r="V72">
            <v>41639</v>
          </cell>
          <cell r="X72" t="str">
            <v>TTM</v>
          </cell>
          <cell r="Y72">
            <v>40908</v>
          </cell>
          <cell r="Z72">
            <v>41274</v>
          </cell>
          <cell r="AA72">
            <v>41639</v>
          </cell>
        </row>
        <row r="73">
          <cell r="D73">
            <v>28.323307580501162</v>
          </cell>
          <cell r="E73">
            <v>22.938048679882961</v>
          </cell>
          <cell r="F73">
            <v>20.392323046046236</v>
          </cell>
          <cell r="G73">
            <v>18.906065846548763</v>
          </cell>
          <cell r="I73">
            <v>24.688694112807426</v>
          </cell>
          <cell r="J73">
            <v>18.590875987578126</v>
          </cell>
          <cell r="K73">
            <v>16.243222705870309</v>
          </cell>
          <cell r="L73" t="str">
            <v>N/A</v>
          </cell>
          <cell r="N73">
            <v>21.30093629533372</v>
          </cell>
          <cell r="O73">
            <v>18.899377308721462</v>
          </cell>
          <cell r="P73">
            <v>17.390603489957982</v>
          </cell>
          <cell r="Q73">
            <v>16.231229923960786</v>
          </cell>
          <cell r="S73">
            <v>20.120572850885363</v>
          </cell>
          <cell r="T73">
            <v>16.779306737564763</v>
          </cell>
          <cell r="U73">
            <v>15.203784978169011</v>
          </cell>
          <cell r="V73">
            <v>14.266106609471363</v>
          </cell>
          <cell r="X73">
            <v>30.848694048818835</v>
          </cell>
          <cell r="Y73">
            <v>30.749381719435465</v>
          </cell>
          <cell r="Z73">
            <v>26.019445048816607</v>
          </cell>
          <cell r="AA73">
            <v>23.626325171896063</v>
          </cell>
        </row>
        <row r="74">
          <cell r="D74">
            <v>34.079989325137603</v>
          </cell>
          <cell r="E74">
            <v>26.565300353659634</v>
          </cell>
          <cell r="F74">
            <v>23.301663718401578</v>
          </cell>
          <cell r="G74">
            <v>21.459074738236005</v>
          </cell>
          <cell r="I74">
            <v>33.394830388520504</v>
          </cell>
          <cell r="J74">
            <v>23.444651491724141</v>
          </cell>
          <cell r="K74">
            <v>20.252188309872341</v>
          </cell>
          <cell r="L74" t="str">
            <v>N/A</v>
          </cell>
          <cell r="N74">
            <v>28.299445018392408</v>
          </cell>
          <cell r="O74">
            <v>24.20446567608187</v>
          </cell>
          <cell r="P74">
            <v>21.784019108473686</v>
          </cell>
          <cell r="Q74">
            <v>20.190066490780488</v>
          </cell>
          <cell r="S74">
            <v>31.342549097006462</v>
          </cell>
          <cell r="T74">
            <v>25.499261420078735</v>
          </cell>
          <cell r="U74">
            <v>22.805677467253517</v>
          </cell>
          <cell r="V74">
            <v>21.446398677814564</v>
          </cell>
          <cell r="X74">
            <v>31.17402135313689</v>
          </cell>
          <cell r="Y74">
            <v>31.156509506958344</v>
          </cell>
          <cell r="Z74">
            <v>26.37035886579903</v>
          </cell>
          <cell r="AA74">
            <v>23.962127596142398</v>
          </cell>
        </row>
        <row r="75">
          <cell r="D75">
            <v>4.3104778573202975E-2</v>
          </cell>
          <cell r="E75" t="str">
            <v>N/A</v>
          </cell>
          <cell r="F75" t="str">
            <v>N/A</v>
          </cell>
          <cell r="G75" t="str">
            <v>N/A</v>
          </cell>
          <cell r="I75">
            <v>4.8971019223740787E-2</v>
          </cell>
          <cell r="J75" t="str">
            <v>N/A</v>
          </cell>
          <cell r="K75" t="str">
            <v>N/A</v>
          </cell>
          <cell r="L75" t="str">
            <v>N/A</v>
          </cell>
          <cell r="N75">
            <v>5.4982300305772121E-2</v>
          </cell>
          <cell r="O75" t="str">
            <v>N/A</v>
          </cell>
          <cell r="P75" t="str">
            <v>N/A</v>
          </cell>
          <cell r="Q75" t="str">
            <v>N/A</v>
          </cell>
          <cell r="S75">
            <v>6.1789458430833596E-2</v>
          </cell>
          <cell r="T75" t="str">
            <v>N/A</v>
          </cell>
          <cell r="U75" t="str">
            <v>N/A</v>
          </cell>
          <cell r="V75" t="str">
            <v>N/A</v>
          </cell>
          <cell r="X75">
            <v>4.1897405493810977E-2</v>
          </cell>
          <cell r="Y75" t="str">
            <v>N/A</v>
          </cell>
          <cell r="Z75" t="str">
            <v>N/A</v>
          </cell>
          <cell r="AA75" t="str">
            <v>N/A</v>
          </cell>
        </row>
        <row r="77">
          <cell r="D77" t="str">
            <v>Lookup Variables</v>
          </cell>
          <cell r="I77" t="str">
            <v>Lookup Variables</v>
          </cell>
          <cell r="N77" t="str">
            <v>Lookup Variables</v>
          </cell>
          <cell r="S77" t="str">
            <v>Lookup Variables</v>
          </cell>
          <cell r="X77" t="str">
            <v>Lookup Variables</v>
          </cell>
        </row>
        <row r="79">
          <cell r="G79">
            <v>769</v>
          </cell>
          <cell r="L79">
            <v>256</v>
          </cell>
          <cell r="Q79">
            <v>219</v>
          </cell>
          <cell r="V79">
            <v>193</v>
          </cell>
          <cell r="AA79">
            <v>339.44579025153905</v>
          </cell>
        </row>
        <row r="80">
          <cell r="G80">
            <v>664</v>
          </cell>
          <cell r="L80">
            <v>203</v>
          </cell>
          <cell r="Q80">
            <v>171</v>
          </cell>
          <cell r="V80">
            <v>127</v>
          </cell>
          <cell r="AA80">
            <v>335.01019025153903</v>
          </cell>
        </row>
        <row r="82">
          <cell r="G82">
            <v>865</v>
          </cell>
          <cell r="L82">
            <v>293</v>
          </cell>
          <cell r="Q82">
            <v>238</v>
          </cell>
          <cell r="V82">
            <v>213</v>
          </cell>
          <cell r="AA82">
            <v>401.15183694030094</v>
          </cell>
        </row>
        <row r="83">
          <cell r="G83">
            <v>757</v>
          </cell>
          <cell r="L83">
            <v>235</v>
          </cell>
          <cell r="Q83">
            <v>190</v>
          </cell>
          <cell r="V83">
            <v>142</v>
          </cell>
          <cell r="AA83">
            <v>395.81365694030092</v>
          </cell>
        </row>
        <row r="85">
          <cell r="G85">
            <v>933</v>
          </cell>
          <cell r="L85" t="str">
            <v>N/A</v>
          </cell>
          <cell r="Q85">
            <v>255</v>
          </cell>
          <cell r="V85">
            <v>227</v>
          </cell>
          <cell r="AA85">
            <v>441.78466611116858</v>
          </cell>
        </row>
        <row r="86">
          <cell r="G86">
            <v>822</v>
          </cell>
          <cell r="L86" t="str">
            <v>N/A</v>
          </cell>
          <cell r="Q86">
            <v>205</v>
          </cell>
          <cell r="V86">
            <v>151</v>
          </cell>
          <cell r="AA86">
            <v>435.59354801116854</v>
          </cell>
        </row>
        <row r="88">
          <cell r="G88">
            <v>28.323307580501162</v>
          </cell>
          <cell r="L88">
            <v>24.688694112807426</v>
          </cell>
          <cell r="Q88">
            <v>21.30093629533372</v>
          </cell>
          <cell r="V88">
            <v>20.120572850885363</v>
          </cell>
          <cell r="AA88">
            <v>30.848694048818835</v>
          </cell>
        </row>
        <row r="89">
          <cell r="G89">
            <v>34.079989325137603</v>
          </cell>
          <cell r="L89">
            <v>33.394830388520504</v>
          </cell>
          <cell r="Q89">
            <v>28.299445018392408</v>
          </cell>
          <cell r="V89">
            <v>31.342549097006462</v>
          </cell>
          <cell r="AA89">
            <v>31.17402135313689</v>
          </cell>
        </row>
        <row r="90">
          <cell r="G90">
            <v>4.3104778573202975E-2</v>
          </cell>
          <cell r="L90">
            <v>4.8971019223740787E-2</v>
          </cell>
          <cell r="Q90">
            <v>5.4982300305772121E-2</v>
          </cell>
          <cell r="V90">
            <v>6.1789458430833596E-2</v>
          </cell>
          <cell r="AA90">
            <v>4.1897405493810977E-2</v>
          </cell>
        </row>
        <row r="92">
          <cell r="G92">
            <v>22.938048679882961</v>
          </cell>
          <cell r="L92">
            <v>18.590875987578126</v>
          </cell>
          <cell r="Q92">
            <v>18.899377308721462</v>
          </cell>
          <cell r="V92">
            <v>16.779306737564763</v>
          </cell>
          <cell r="AA92">
            <v>30.749381719435465</v>
          </cell>
        </row>
        <row r="93">
          <cell r="G93">
            <v>26.565300353659634</v>
          </cell>
          <cell r="L93">
            <v>23.444651491724141</v>
          </cell>
          <cell r="Q93">
            <v>24.20446567608187</v>
          </cell>
          <cell r="V93">
            <v>25.499261420078735</v>
          </cell>
          <cell r="AA93">
            <v>31.156509506958344</v>
          </cell>
        </row>
        <row r="95">
          <cell r="G95">
            <v>20.392323046046236</v>
          </cell>
          <cell r="L95">
            <v>16.243222705870309</v>
          </cell>
          <cell r="Q95">
            <v>17.390603489957982</v>
          </cell>
          <cell r="V95">
            <v>15.203784978169011</v>
          </cell>
          <cell r="AA95">
            <v>26.019445048816607</v>
          </cell>
        </row>
        <row r="96">
          <cell r="G96">
            <v>23.301663718401578</v>
          </cell>
          <cell r="L96">
            <v>20.252188309872341</v>
          </cell>
          <cell r="Q96">
            <v>21.784019108473686</v>
          </cell>
          <cell r="V96">
            <v>22.805677467253517</v>
          </cell>
          <cell r="AA96">
            <v>26.37035886579903</v>
          </cell>
        </row>
        <row r="98">
          <cell r="G98">
            <v>18.906065846548763</v>
          </cell>
          <cell r="L98" t="str">
            <v>N/A</v>
          </cell>
          <cell r="Q98">
            <v>16.231229923960786</v>
          </cell>
          <cell r="V98">
            <v>14.266106609471363</v>
          </cell>
          <cell r="AA98">
            <v>23.626325171896063</v>
          </cell>
        </row>
        <row r="99">
          <cell r="G99">
            <v>21.459074738236005</v>
          </cell>
          <cell r="L99" t="str">
            <v>N/A</v>
          </cell>
          <cell r="Q99">
            <v>20.190066490780488</v>
          </cell>
          <cell r="V99">
            <v>21.446398677814564</v>
          </cell>
          <cell r="AA99">
            <v>23.962127596142398</v>
          </cell>
        </row>
      </sheetData>
      <sheetData sheetId="7"/>
      <sheetData sheetId="8">
        <row r="2">
          <cell r="G2" t="str">
            <v>NHP</v>
          </cell>
          <cell r="L2" t="str">
            <v>PLD</v>
          </cell>
          <cell r="Q2" t="str">
            <v>ATR</v>
          </cell>
          <cell r="V2" t="str">
            <v>HCR</v>
          </cell>
          <cell r="AA2" t="str">
            <v>GEN</v>
          </cell>
        </row>
        <row r="3">
          <cell r="G3" t="str">
            <v>Nationwide Health Properties Inc.</v>
          </cell>
          <cell r="L3" t="str">
            <v>ProLogis</v>
          </cell>
          <cell r="Q3" t="str">
            <v>Atria Senior Living Group, Inc. - Assets</v>
          </cell>
          <cell r="V3" t="str">
            <v>HCR ManorCare - Assets</v>
          </cell>
          <cell r="AA3" t="str">
            <v>Genesis - Assets</v>
          </cell>
        </row>
        <row r="4">
          <cell r="G4" t="str">
            <v>Ventas, Inc.</v>
          </cell>
          <cell r="L4" t="str">
            <v>AMB</v>
          </cell>
          <cell r="Q4" t="str">
            <v>Ventas, Inc.</v>
          </cell>
          <cell r="V4" t="str">
            <v>HCP, Inc.</v>
          </cell>
          <cell r="AA4" t="str">
            <v>Health Care REIT, Inc.</v>
          </cell>
        </row>
        <row r="5">
          <cell r="D5" t="str">
            <v>Calendarization</v>
          </cell>
          <cell r="I5" t="str">
            <v>Calendarization</v>
          </cell>
          <cell r="N5" t="str">
            <v>Calendarization</v>
          </cell>
          <cell r="S5" t="str">
            <v>Calendarization</v>
          </cell>
          <cell r="X5" t="str">
            <v>Calendarization</v>
          </cell>
        </row>
        <row r="6">
          <cell r="D6" t="str">
            <v>Interim Period:</v>
          </cell>
          <cell r="G6">
            <v>40543</v>
          </cell>
          <cell r="I6" t="str">
            <v>Interim Period:</v>
          </cell>
          <cell r="L6">
            <v>40451</v>
          </cell>
          <cell r="N6" t="str">
            <v>Interim Period:</v>
          </cell>
          <cell r="Q6" t="str">
            <v>N/A</v>
          </cell>
          <cell r="S6" t="str">
            <v>Interim Period:</v>
          </cell>
          <cell r="V6" t="str">
            <v>N/A</v>
          </cell>
          <cell r="X6" t="str">
            <v>Interim Period:</v>
          </cell>
          <cell r="AA6" t="str">
            <v>N/A</v>
          </cell>
        </row>
        <row r="7">
          <cell r="D7" t="str">
            <v>FY Ends:</v>
          </cell>
          <cell r="G7">
            <v>40543</v>
          </cell>
          <cell r="I7" t="str">
            <v>FY Ends:</v>
          </cell>
          <cell r="L7">
            <v>40178</v>
          </cell>
          <cell r="N7" t="str">
            <v>FY Ends:</v>
          </cell>
          <cell r="Q7" t="str">
            <v>N/A</v>
          </cell>
          <cell r="S7" t="str">
            <v>FY Ends:</v>
          </cell>
          <cell r="V7" t="str">
            <v>N/A</v>
          </cell>
          <cell r="X7" t="str">
            <v>FY Ends:</v>
          </cell>
          <cell r="AA7" t="str">
            <v>N/A</v>
          </cell>
        </row>
        <row r="8">
          <cell r="D8" t="str">
            <v>Old Partial</v>
          </cell>
          <cell r="E8" t="str">
            <v>New Partial</v>
          </cell>
          <cell r="F8" t="str">
            <v>FY</v>
          </cell>
          <cell r="G8" t="str">
            <v>TTM</v>
          </cell>
          <cell r="I8" t="str">
            <v>Old Partial</v>
          </cell>
          <cell r="J8" t="str">
            <v>New Partial</v>
          </cell>
          <cell r="K8" t="str">
            <v>FY</v>
          </cell>
          <cell r="L8" t="str">
            <v>TTM</v>
          </cell>
          <cell r="N8" t="str">
            <v>Old Partial</v>
          </cell>
          <cell r="O8" t="str">
            <v>New Partial</v>
          </cell>
          <cell r="P8" t="str">
            <v>FY</v>
          </cell>
          <cell r="Q8" t="str">
            <v>TTM</v>
          </cell>
          <cell r="S8" t="str">
            <v>Old Partial</v>
          </cell>
          <cell r="T8" t="str">
            <v>New Partial</v>
          </cell>
          <cell r="U8" t="str">
            <v>FY</v>
          </cell>
          <cell r="V8" t="str">
            <v>TTM</v>
          </cell>
          <cell r="X8" t="str">
            <v>Old Partial</v>
          </cell>
          <cell r="Y8" t="str">
            <v>New Partial</v>
          </cell>
          <cell r="Z8" t="str">
            <v>FY</v>
          </cell>
          <cell r="AA8" t="str">
            <v>TTM</v>
          </cell>
        </row>
        <row r="9">
          <cell r="F9">
            <v>142.12299999999999</v>
          </cell>
          <cell r="G9">
            <v>142.12299999999999</v>
          </cell>
          <cell r="I9">
            <v>405.80900000000003</v>
          </cell>
          <cell r="J9">
            <v>-129.33099999999999</v>
          </cell>
          <cell r="K9">
            <v>-2.65</v>
          </cell>
          <cell r="L9">
            <v>-537.79</v>
          </cell>
          <cell r="Q9">
            <v>0</v>
          </cell>
          <cell r="V9">
            <v>0</v>
          </cell>
          <cell r="AA9">
            <v>0</v>
          </cell>
        </row>
        <row r="10">
          <cell r="F10">
            <v>0</v>
          </cell>
          <cell r="G10">
            <v>0</v>
          </cell>
          <cell r="I10">
            <v>0</v>
          </cell>
          <cell r="J10">
            <v>0</v>
          </cell>
          <cell r="K10">
            <v>0</v>
          </cell>
          <cell r="L10">
            <v>0</v>
          </cell>
          <cell r="Q10">
            <v>0</v>
          </cell>
          <cell r="V10">
            <v>0</v>
          </cell>
          <cell r="AA10">
            <v>0</v>
          </cell>
        </row>
        <row r="11">
          <cell r="F11">
            <v>0</v>
          </cell>
          <cell r="G11">
            <v>0</v>
          </cell>
          <cell r="I11">
            <v>0</v>
          </cell>
          <cell r="J11">
            <v>0</v>
          </cell>
          <cell r="K11">
            <v>0</v>
          </cell>
          <cell r="L11">
            <v>0</v>
          </cell>
          <cell r="Q11">
            <v>0</v>
          </cell>
          <cell r="V11">
            <v>0</v>
          </cell>
          <cell r="AA11">
            <v>0</v>
          </cell>
        </row>
        <row r="12">
          <cell r="F12">
            <v>1.643</v>
          </cell>
          <cell r="G12">
            <v>1.643</v>
          </cell>
          <cell r="I12">
            <v>0</v>
          </cell>
          <cell r="J12">
            <v>0</v>
          </cell>
          <cell r="K12">
            <v>0</v>
          </cell>
          <cell r="L12">
            <v>0</v>
          </cell>
          <cell r="Q12">
            <v>0</v>
          </cell>
          <cell r="V12">
            <v>0</v>
          </cell>
          <cell r="AA12">
            <v>0</v>
          </cell>
        </row>
        <row r="13">
          <cell r="F13">
            <v>140.03800000000001</v>
          </cell>
          <cell r="G13">
            <v>140.03800000000001</v>
          </cell>
          <cell r="I13">
            <v>332.83699999999999</v>
          </cell>
          <cell r="J13">
            <v>373.39099999999996</v>
          </cell>
          <cell r="K13">
            <v>454.22500000000002</v>
          </cell>
          <cell r="L13">
            <v>494.779</v>
          </cell>
          <cell r="Q13">
            <v>0</v>
          </cell>
          <cell r="V13">
            <v>0</v>
          </cell>
          <cell r="AA13">
            <v>0</v>
          </cell>
        </row>
        <row r="14">
          <cell r="F14">
            <v>0</v>
          </cell>
          <cell r="G14">
            <v>0</v>
          </cell>
          <cell r="I14">
            <v>0</v>
          </cell>
          <cell r="J14">
            <v>0</v>
          </cell>
          <cell r="K14">
            <v>0</v>
          </cell>
          <cell r="L14">
            <v>0</v>
          </cell>
          <cell r="Q14">
            <v>0</v>
          </cell>
          <cell r="V14">
            <v>0</v>
          </cell>
          <cell r="AA14">
            <v>0</v>
          </cell>
        </row>
        <row r="15">
          <cell r="F15">
            <v>0</v>
          </cell>
          <cell r="G15">
            <v>0</v>
          </cell>
          <cell r="I15">
            <v>11.534000000000001</v>
          </cell>
          <cell r="J15">
            <v>0.33600000000000002</v>
          </cell>
          <cell r="K15">
            <v>11.319000000000001</v>
          </cell>
          <cell r="L15">
            <v>0.12100000000000044</v>
          </cell>
          <cell r="Q15">
            <v>0</v>
          </cell>
          <cell r="V15">
            <v>0</v>
          </cell>
          <cell r="AA15">
            <v>0</v>
          </cell>
        </row>
        <row r="16">
          <cell r="F16">
            <v>-16.948</v>
          </cell>
          <cell r="G16">
            <v>-16.948</v>
          </cell>
          <cell r="I16">
            <v>-211.529</v>
          </cell>
          <cell r="J16">
            <v>-13.84</v>
          </cell>
          <cell r="K16">
            <v>-240.708</v>
          </cell>
          <cell r="L16">
            <v>-43.019000000000005</v>
          </cell>
          <cell r="Q16">
            <v>0</v>
          </cell>
          <cell r="V16">
            <v>0</v>
          </cell>
          <cell r="AA16">
            <v>0</v>
          </cell>
        </row>
        <row r="17">
          <cell r="F17">
            <v>0</v>
          </cell>
          <cell r="G17">
            <v>0</v>
          </cell>
          <cell r="I17">
            <v>-7.8209999999999997</v>
          </cell>
          <cell r="J17">
            <v>-10.313000000000001</v>
          </cell>
          <cell r="K17">
            <v>-11.775</v>
          </cell>
          <cell r="L17">
            <v>-14.267000000000001</v>
          </cell>
          <cell r="Q17">
            <v>0</v>
          </cell>
          <cell r="V17">
            <v>0</v>
          </cell>
          <cell r="AA17">
            <v>0</v>
          </cell>
        </row>
        <row r="18">
          <cell r="D18">
            <v>0</v>
          </cell>
          <cell r="E18">
            <v>0</v>
          </cell>
          <cell r="F18">
            <v>266.85599999999999</v>
          </cell>
          <cell r="G18">
            <v>266.85599999999999</v>
          </cell>
          <cell r="I18">
            <v>530.82999999999993</v>
          </cell>
          <cell r="J18">
            <v>220.24299999999999</v>
          </cell>
          <cell r="K18">
            <v>210.41100000000006</v>
          </cell>
          <cell r="L18">
            <v>-100.17599999999987</v>
          </cell>
          <cell r="N18">
            <v>0</v>
          </cell>
          <cell r="O18">
            <v>0</v>
          </cell>
          <cell r="P18">
            <v>0</v>
          </cell>
          <cell r="Q18" t="str">
            <v>N/A</v>
          </cell>
          <cell r="S18">
            <v>0</v>
          </cell>
          <cell r="T18">
            <v>0</v>
          </cell>
          <cell r="U18">
            <v>0</v>
          </cell>
          <cell r="V18" t="str">
            <v>N/A</v>
          </cell>
          <cell r="X18">
            <v>0</v>
          </cell>
          <cell r="Y18">
            <v>0</v>
          </cell>
          <cell r="Z18">
            <v>0</v>
          </cell>
          <cell r="AA18" t="str">
            <v>N/A</v>
          </cell>
        </row>
        <row r="19">
          <cell r="F19">
            <v>-4.931</v>
          </cell>
          <cell r="G19">
            <v>-4.931</v>
          </cell>
          <cell r="I19">
            <v>-53.503999999999998</v>
          </cell>
          <cell r="J19">
            <v>-60.150000000000006</v>
          </cell>
          <cell r="K19">
            <v>-76.289000000000001</v>
          </cell>
          <cell r="L19">
            <v>-82.935000000000031</v>
          </cell>
          <cell r="Q19">
            <v>0</v>
          </cell>
          <cell r="V19">
            <v>0</v>
          </cell>
          <cell r="AA19">
            <v>0</v>
          </cell>
        </row>
        <row r="20">
          <cell r="F20">
            <v>6.9390000000000001</v>
          </cell>
          <cell r="G20">
            <v>6.9390000000000001</v>
          </cell>
          <cell r="I20">
            <v>17.515999999999998</v>
          </cell>
          <cell r="J20">
            <v>17.257999999999999</v>
          </cell>
          <cell r="K20">
            <v>17.242000000000001</v>
          </cell>
          <cell r="L20">
            <v>16.984000000000002</v>
          </cell>
          <cell r="Q20">
            <v>0</v>
          </cell>
          <cell r="V20">
            <v>0</v>
          </cell>
          <cell r="AA20">
            <v>0</v>
          </cell>
        </row>
        <row r="21">
          <cell r="F21">
            <v>3.2890000000000001</v>
          </cell>
          <cell r="G21">
            <v>3.2890000000000001</v>
          </cell>
          <cell r="I21">
            <v>11.19</v>
          </cell>
          <cell r="J21">
            <v>20.027000000000001</v>
          </cell>
          <cell r="K21">
            <v>17.068999999999999</v>
          </cell>
          <cell r="L21">
            <v>25.906000000000006</v>
          </cell>
          <cell r="Q21">
            <v>0</v>
          </cell>
          <cell r="V21">
            <v>0</v>
          </cell>
          <cell r="AA21">
            <v>0</v>
          </cell>
        </row>
        <row r="22">
          <cell r="F22">
            <v>0.23800000000000004</v>
          </cell>
          <cell r="G22">
            <v>0.23800000000000004</v>
          </cell>
          <cell r="I22">
            <v>51.048999999999999</v>
          </cell>
          <cell r="J22">
            <v>38.411999999999999</v>
          </cell>
          <cell r="K22">
            <v>67.542000000000002</v>
          </cell>
          <cell r="L22">
            <v>54.905000000000008</v>
          </cell>
          <cell r="Q22">
            <v>0</v>
          </cell>
          <cell r="V22">
            <v>0</v>
          </cell>
          <cell r="AA22">
            <v>0</v>
          </cell>
        </row>
        <row r="23">
          <cell r="F23">
            <v>0</v>
          </cell>
          <cell r="G23">
            <v>0</v>
          </cell>
          <cell r="I23">
            <v>-22.419</v>
          </cell>
          <cell r="J23">
            <v>-58.688000000000002</v>
          </cell>
          <cell r="K23">
            <v>-35.262</v>
          </cell>
          <cell r="L23">
            <v>-71.531000000000006</v>
          </cell>
          <cell r="Q23">
            <v>0</v>
          </cell>
          <cell r="V23">
            <v>0</v>
          </cell>
          <cell r="AA23">
            <v>0</v>
          </cell>
        </row>
        <row r="24">
          <cell r="D24">
            <v>0</v>
          </cell>
          <cell r="E24">
            <v>0</v>
          </cell>
          <cell r="F24">
            <v>272.39100000000002</v>
          </cell>
          <cell r="G24">
            <v>272.39100000000002</v>
          </cell>
          <cell r="I24">
            <v>534.66199999999992</v>
          </cell>
          <cell r="J24">
            <v>177.10199999999998</v>
          </cell>
          <cell r="K24">
            <v>200.71300000000008</v>
          </cell>
          <cell r="L24">
            <v>-156.84699999999987</v>
          </cell>
          <cell r="N24">
            <v>0</v>
          </cell>
          <cell r="O24">
            <v>0</v>
          </cell>
          <cell r="P24">
            <v>0</v>
          </cell>
          <cell r="Q24" t="str">
            <v>N/A</v>
          </cell>
          <cell r="S24">
            <v>0</v>
          </cell>
          <cell r="T24">
            <v>0</v>
          </cell>
          <cell r="U24">
            <v>0</v>
          </cell>
          <cell r="V24" t="str">
            <v>N/A</v>
          </cell>
          <cell r="X24">
            <v>0</v>
          </cell>
          <cell r="Y24">
            <v>0</v>
          </cell>
          <cell r="Z24">
            <v>0</v>
          </cell>
          <cell r="AA24" t="str">
            <v>N/A</v>
          </cell>
        </row>
        <row r="26">
          <cell r="D26" t="str">
            <v>Real Estate Data</v>
          </cell>
          <cell r="I26" t="str">
            <v>Real Estate Data</v>
          </cell>
          <cell r="N26" t="str">
            <v>Real Estate Data</v>
          </cell>
          <cell r="S26" t="str">
            <v>Real Estate Data</v>
          </cell>
          <cell r="X26" t="str">
            <v>Real Estate Data</v>
          </cell>
        </row>
        <row r="27">
          <cell r="G27">
            <v>3366.5050000000001</v>
          </cell>
          <cell r="L27">
            <v>13242.832</v>
          </cell>
        </row>
        <row r="28">
          <cell r="G28" t="str">
            <v>US Diversified</v>
          </cell>
          <cell r="L28" t="str">
            <v>US, Europe, and Japan</v>
          </cell>
          <cell r="Q28" t="str">
            <v>US Diversified</v>
          </cell>
          <cell r="V28" t="str">
            <v>US Diversified</v>
          </cell>
          <cell r="AA28" t="str">
            <v>US Northeast &amp; Mid-Atlantic</v>
          </cell>
        </row>
        <row r="29">
          <cell r="G29">
            <v>4019.279</v>
          </cell>
          <cell r="L29">
            <v>15126.236999999999</v>
          </cell>
          <cell r="Q29">
            <v>2938.4615384615386</v>
          </cell>
        </row>
        <row r="30">
          <cell r="G30">
            <v>9.1690325553413929E-2</v>
          </cell>
          <cell r="L30">
            <v>4.839987632085891E-2</v>
          </cell>
          <cell r="Q30">
            <v>6.5000000000000002E-2</v>
          </cell>
        </row>
        <row r="31">
          <cell r="F31">
            <v>368.529</v>
          </cell>
          <cell r="G31">
            <v>368.529</v>
          </cell>
          <cell r="I31">
            <v>736.90899999999999</v>
          </cell>
          <cell r="J31">
            <v>559.52499999999998</v>
          </cell>
          <cell r="K31">
            <v>909.49199999999996</v>
          </cell>
          <cell r="L31">
            <v>732.10799999999983</v>
          </cell>
          <cell r="P31">
            <v>191</v>
          </cell>
          <cell r="Q31">
            <v>191</v>
          </cell>
          <cell r="U31">
            <v>472.5</v>
          </cell>
          <cell r="V31">
            <v>472.5</v>
          </cell>
          <cell r="Z31">
            <v>198</v>
          </cell>
          <cell r="AA31">
            <v>198</v>
          </cell>
        </row>
        <row r="33">
          <cell r="D33" t="str">
            <v>Balance Sheet Data</v>
          </cell>
          <cell r="I33" t="str">
            <v>Balance Sheet Data</v>
          </cell>
          <cell r="N33" t="str">
            <v>Balance Sheet Data</v>
          </cell>
          <cell r="S33" t="str">
            <v>Balance Sheet Data</v>
          </cell>
          <cell r="X33" t="str">
            <v>Balance Sheet Data</v>
          </cell>
        </row>
        <row r="34">
          <cell r="G34">
            <v>59.591000000000001</v>
          </cell>
          <cell r="L34">
            <v>17.798999999999999</v>
          </cell>
        </row>
        <row r="35">
          <cell r="G35">
            <v>42.582000000000001</v>
          </cell>
          <cell r="L35">
            <v>2352.1880000000001</v>
          </cell>
        </row>
        <row r="36">
          <cell r="G36">
            <v>743.94600000000003</v>
          </cell>
          <cell r="L36">
            <v>3527.0870000000014</v>
          </cell>
        </row>
        <row r="37">
          <cell r="G37">
            <v>1529.2570000000001</v>
          </cell>
          <cell r="L37">
            <v>8170.0320000000002</v>
          </cell>
        </row>
        <row r="38">
          <cell r="G38">
            <v>79.188000000000002</v>
          </cell>
          <cell r="L38">
            <v>0</v>
          </cell>
        </row>
        <row r="39">
          <cell r="G39">
            <v>0</v>
          </cell>
          <cell r="L39">
            <v>350</v>
          </cell>
        </row>
        <row r="40">
          <cell r="G40">
            <v>33.283000000000001</v>
          </cell>
          <cell r="L40">
            <v>17.690999999999999</v>
          </cell>
        </row>
        <row r="41">
          <cell r="G41">
            <v>1680.326</v>
          </cell>
          <cell r="L41">
            <v>9086.8369999999995</v>
          </cell>
        </row>
        <row r="43">
          <cell r="D43" t="str">
            <v>Equity Research Projections</v>
          </cell>
          <cell r="I43" t="str">
            <v>Equity Research Projections</v>
          </cell>
          <cell r="N43" t="str">
            <v>Equity Research Projections</v>
          </cell>
          <cell r="S43" t="str">
            <v>Equity Research Projections</v>
          </cell>
          <cell r="X43" t="str">
            <v>Equity Research Projections</v>
          </cell>
        </row>
        <row r="44">
          <cell r="D44" t="str">
            <v>N/A</v>
          </cell>
          <cell r="E44" t="str">
            <v>N/A</v>
          </cell>
          <cell r="F44" t="str">
            <v>N/A</v>
          </cell>
          <cell r="I44">
            <v>40543</v>
          </cell>
          <cell r="J44">
            <v>40908</v>
          </cell>
          <cell r="K44">
            <v>41274</v>
          </cell>
          <cell r="N44" t="str">
            <v>N/A</v>
          </cell>
          <cell r="O44" t="str">
            <v>N/A</v>
          </cell>
          <cell r="P44" t="str">
            <v>N/A</v>
          </cell>
          <cell r="S44" t="str">
            <v>N/A</v>
          </cell>
          <cell r="T44" t="str">
            <v>N/A</v>
          </cell>
          <cell r="U44" t="str">
            <v>N/A</v>
          </cell>
          <cell r="X44" t="str">
            <v>N/A</v>
          </cell>
          <cell r="Y44" t="str">
            <v>N/A</v>
          </cell>
          <cell r="Z44" t="str">
            <v>N/A</v>
          </cell>
        </row>
        <row r="45">
          <cell r="G45" t="str">
            <v>N/A</v>
          </cell>
          <cell r="L45" t="str">
            <v>JPM</v>
          </cell>
          <cell r="Q45" t="str">
            <v>N/A</v>
          </cell>
          <cell r="V45" t="str">
            <v>N/A</v>
          </cell>
          <cell r="AA45" t="str">
            <v>N/A</v>
          </cell>
        </row>
        <row r="46">
          <cell r="G46" t="str">
            <v>N/A</v>
          </cell>
          <cell r="L46" t="str">
            <v>01.26.2011</v>
          </cell>
          <cell r="Q46" t="str">
            <v>N/A</v>
          </cell>
          <cell r="V46" t="str">
            <v>N/A</v>
          </cell>
          <cell r="AA46" t="str">
            <v>N/A</v>
          </cell>
        </row>
        <row r="47">
          <cell r="D47" t="str">
            <v>N/A</v>
          </cell>
          <cell r="E47" t="str">
            <v>N/A</v>
          </cell>
          <cell r="F47" t="str">
            <v>N/A</v>
          </cell>
          <cell r="I47">
            <v>-765</v>
          </cell>
          <cell r="J47">
            <v>363</v>
          </cell>
          <cell r="K47" t="str">
            <v>N/A</v>
          </cell>
          <cell r="N47" t="str">
            <v>N/A</v>
          </cell>
          <cell r="O47" t="str">
            <v>N/A</v>
          </cell>
          <cell r="P47" t="str">
            <v>N/A</v>
          </cell>
          <cell r="S47" t="str">
            <v>N/A</v>
          </cell>
          <cell r="T47" t="str">
            <v>N/A</v>
          </cell>
          <cell r="U47" t="str">
            <v>N/A</v>
          </cell>
          <cell r="X47" t="str">
            <v>N/A</v>
          </cell>
          <cell r="Y47" t="str">
            <v>N/A</v>
          </cell>
          <cell r="Z47" t="str">
            <v>N/A</v>
          </cell>
        </row>
        <row r="48">
          <cell r="D48" t="str">
            <v>N/A</v>
          </cell>
          <cell r="E48" t="str">
            <v>N/A</v>
          </cell>
          <cell r="F48" t="str">
            <v>N/A</v>
          </cell>
          <cell r="I48">
            <v>235</v>
          </cell>
          <cell r="J48">
            <v>276</v>
          </cell>
          <cell r="K48" t="str">
            <v>N/A</v>
          </cell>
          <cell r="N48" t="str">
            <v>N/A</v>
          </cell>
          <cell r="O48" t="str">
            <v>N/A</v>
          </cell>
          <cell r="P48" t="str">
            <v>N/A</v>
          </cell>
          <cell r="S48" t="str">
            <v>N/A</v>
          </cell>
          <cell r="T48" t="str">
            <v>N/A</v>
          </cell>
          <cell r="U48" t="str">
            <v>N/A</v>
          </cell>
          <cell r="X48" t="str">
            <v>N/A</v>
          </cell>
          <cell r="Y48" t="str">
            <v>N/A</v>
          </cell>
          <cell r="Z48" t="str">
            <v>N/A</v>
          </cell>
        </row>
        <row r="50">
          <cell r="D50" t="str">
            <v>Diluted Shares Calculation</v>
          </cell>
          <cell r="I50" t="str">
            <v>Diluted Shares Calculation</v>
          </cell>
          <cell r="N50" t="str">
            <v>Diluted Shares Calculation</v>
          </cell>
          <cell r="S50" t="str">
            <v>Diluted Shares Calculation</v>
          </cell>
          <cell r="X50" t="str">
            <v>Diluted Shares Calculation</v>
          </cell>
        </row>
        <row r="51">
          <cell r="G51">
            <v>40602</v>
          </cell>
          <cell r="L51">
            <v>40574</v>
          </cell>
          <cell r="Q51">
            <v>40473</v>
          </cell>
          <cell r="V51">
            <v>40526</v>
          </cell>
          <cell r="AA51">
            <v>40602</v>
          </cell>
        </row>
        <row r="52">
          <cell r="G52">
            <v>57.19</v>
          </cell>
          <cell r="L52">
            <v>32.93</v>
          </cell>
          <cell r="Q52" t="str">
            <v>N/A</v>
          </cell>
          <cell r="V52" t="str">
            <v>N/A</v>
          </cell>
          <cell r="AA52" t="str">
            <v>N/A</v>
          </cell>
        </row>
        <row r="53">
          <cell r="G53">
            <v>0.78659999999999997</v>
          </cell>
          <cell r="L53">
            <v>0.44640000000000002</v>
          </cell>
          <cell r="Q53" t="str">
            <v>N/A</v>
          </cell>
          <cell r="V53" t="str">
            <v>N/A</v>
          </cell>
          <cell r="AA53" t="str">
            <v>N/A</v>
          </cell>
        </row>
        <row r="54">
          <cell r="G54">
            <v>44.985653999999997</v>
          </cell>
          <cell r="L54">
            <v>14.699952</v>
          </cell>
        </row>
        <row r="56">
          <cell r="G56">
            <v>126.46966500000001</v>
          </cell>
          <cell r="L56">
            <v>569.02959999999996</v>
          </cell>
        </row>
        <row r="57">
          <cell r="G57">
            <v>0.37304700000000002</v>
          </cell>
          <cell r="L57">
            <v>5.3079999999999998</v>
          </cell>
        </row>
        <row r="58">
          <cell r="G58">
            <v>2.13</v>
          </cell>
          <cell r="L58">
            <v>0.81016299999999997</v>
          </cell>
        </row>
        <row r="59">
          <cell r="G59">
            <v>0</v>
          </cell>
          <cell r="L59">
            <v>0</v>
          </cell>
        </row>
        <row r="60">
          <cell r="G60">
            <v>0</v>
          </cell>
          <cell r="L60">
            <v>0</v>
          </cell>
        </row>
        <row r="62">
          <cell r="E62" t="str">
            <v>Total</v>
          </cell>
          <cell r="F62" t="str">
            <v>Strike</v>
          </cell>
          <cell r="G62" t="str">
            <v>Dilution</v>
          </cell>
          <cell r="J62" t="str">
            <v>Total</v>
          </cell>
          <cell r="K62" t="str">
            <v>Strike</v>
          </cell>
          <cell r="L62" t="str">
            <v>Dilution</v>
          </cell>
          <cell r="O62" t="str">
            <v>Total</v>
          </cell>
          <cell r="P62" t="str">
            <v>Strike</v>
          </cell>
          <cell r="Q62" t="str">
            <v>Dilution</v>
          </cell>
          <cell r="T62" t="str">
            <v>Total</v>
          </cell>
          <cell r="U62" t="str">
            <v>Strike</v>
          </cell>
          <cell r="V62" t="str">
            <v>Dilution</v>
          </cell>
          <cell r="Y62" t="str">
            <v>Total</v>
          </cell>
          <cell r="Z62" t="str">
            <v>Strike</v>
          </cell>
          <cell r="AA62" t="str">
            <v>Dilution</v>
          </cell>
        </row>
        <row r="63">
          <cell r="E63">
            <v>3.0047000000000001E-2</v>
          </cell>
          <cell r="F63">
            <v>14.68</v>
          </cell>
          <cell r="G63">
            <v>2.0241875015043684E-2</v>
          </cell>
          <cell r="J63">
            <v>3.6149019999999998</v>
          </cell>
          <cell r="K63">
            <v>27.39</v>
          </cell>
          <cell r="L63">
            <v>0</v>
          </cell>
          <cell r="Q63">
            <v>0</v>
          </cell>
          <cell r="V63">
            <v>0</v>
          </cell>
          <cell r="AA63">
            <v>0</v>
          </cell>
        </row>
        <row r="64">
          <cell r="E64">
            <v>0.113316</v>
          </cell>
          <cell r="F64">
            <v>20.58</v>
          </cell>
          <cell r="G64">
            <v>6.1476289500292693E-2</v>
          </cell>
          <cell r="L64">
            <v>0</v>
          </cell>
          <cell r="Q64">
            <v>0</v>
          </cell>
          <cell r="V64">
            <v>0</v>
          </cell>
          <cell r="AA64">
            <v>0</v>
          </cell>
        </row>
        <row r="65">
          <cell r="E65">
            <v>0.44426900000000002</v>
          </cell>
          <cell r="F65">
            <v>29.39</v>
          </cell>
          <cell r="G65">
            <v>0.15401944822067054</v>
          </cell>
          <cell r="L65">
            <v>0</v>
          </cell>
          <cell r="Q65">
            <v>0</v>
          </cell>
          <cell r="V65">
            <v>0</v>
          </cell>
          <cell r="AA65">
            <v>0</v>
          </cell>
        </row>
        <row r="66">
          <cell r="E66">
            <v>0.27260000000000001</v>
          </cell>
          <cell r="F66">
            <v>25.1</v>
          </cell>
          <cell r="G66">
            <v>0.27260000000000001</v>
          </cell>
          <cell r="L66">
            <v>0</v>
          </cell>
          <cell r="Q66">
            <v>0</v>
          </cell>
          <cell r="V66">
            <v>0</v>
          </cell>
          <cell r="AA66">
            <v>0</v>
          </cell>
        </row>
        <row r="67">
          <cell r="E67">
            <v>0.28893400000000002</v>
          </cell>
          <cell r="F67">
            <v>6.54</v>
          </cell>
          <cell r="G67">
            <v>0.28893400000000002</v>
          </cell>
          <cell r="L67">
            <v>0</v>
          </cell>
          <cell r="Q67">
            <v>0</v>
          </cell>
          <cell r="V67">
            <v>0</v>
          </cell>
          <cell r="AA67">
            <v>0</v>
          </cell>
        </row>
        <row r="68">
          <cell r="G68">
            <v>0</v>
          </cell>
          <cell r="L68">
            <v>0</v>
          </cell>
          <cell r="Q68">
            <v>0</v>
          </cell>
          <cell r="V68">
            <v>0</v>
          </cell>
          <cell r="AA68">
            <v>0</v>
          </cell>
        </row>
        <row r="69">
          <cell r="G69">
            <v>0</v>
          </cell>
          <cell r="L69">
            <v>0</v>
          </cell>
          <cell r="Q69">
            <v>0</v>
          </cell>
          <cell r="V69">
            <v>0</v>
          </cell>
          <cell r="AA69">
            <v>0</v>
          </cell>
        </row>
        <row r="70">
          <cell r="G70">
            <v>0</v>
          </cell>
          <cell r="L70">
            <v>0</v>
          </cell>
          <cell r="Q70">
            <v>0</v>
          </cell>
          <cell r="V70">
            <v>0</v>
          </cell>
          <cell r="AA70">
            <v>0</v>
          </cell>
        </row>
        <row r="71">
          <cell r="G71">
            <v>0</v>
          </cell>
          <cell r="L71">
            <v>0</v>
          </cell>
          <cell r="Q71">
            <v>0</v>
          </cell>
          <cell r="V71">
            <v>0</v>
          </cell>
          <cell r="AA71">
            <v>0</v>
          </cell>
        </row>
        <row r="72">
          <cell r="G72">
            <v>0</v>
          </cell>
          <cell r="L72">
            <v>0</v>
          </cell>
          <cell r="Q72">
            <v>0</v>
          </cell>
          <cell r="V72">
            <v>0</v>
          </cell>
          <cell r="AA72">
            <v>0</v>
          </cell>
        </row>
        <row r="73">
          <cell r="G73">
            <v>0</v>
          </cell>
          <cell r="L73">
            <v>0</v>
          </cell>
          <cell r="Q73">
            <v>0</v>
          </cell>
          <cell r="V73">
            <v>0</v>
          </cell>
          <cell r="AA73">
            <v>0</v>
          </cell>
        </row>
        <row r="74">
          <cell r="G74">
            <v>0</v>
          </cell>
          <cell r="L74">
            <v>0</v>
          </cell>
          <cell r="Q74">
            <v>0</v>
          </cell>
          <cell r="V74">
            <v>0</v>
          </cell>
          <cell r="AA74">
            <v>0</v>
          </cell>
        </row>
        <row r="75">
          <cell r="G75">
            <v>0</v>
          </cell>
          <cell r="L75">
            <v>0</v>
          </cell>
          <cell r="Q75">
            <v>0</v>
          </cell>
          <cell r="V75">
            <v>0</v>
          </cell>
          <cell r="AA75">
            <v>0</v>
          </cell>
        </row>
        <row r="76">
          <cell r="G76">
            <v>0</v>
          </cell>
          <cell r="L76">
            <v>0</v>
          </cell>
          <cell r="Q76">
            <v>0</v>
          </cell>
          <cell r="V76">
            <v>0</v>
          </cell>
          <cell r="AA76">
            <v>0</v>
          </cell>
        </row>
        <row r="77">
          <cell r="G77">
            <v>0</v>
          </cell>
          <cell r="L77">
            <v>0</v>
          </cell>
          <cell r="Q77">
            <v>0</v>
          </cell>
          <cell r="V77">
            <v>0</v>
          </cell>
          <cell r="AA77">
            <v>0</v>
          </cell>
        </row>
        <row r="78">
          <cell r="G78">
            <v>129.76998361273601</v>
          </cell>
          <cell r="L78">
            <v>575.14776299999994</v>
          </cell>
          <cell r="Q78">
            <v>0</v>
          </cell>
          <cell r="V78">
            <v>0</v>
          </cell>
          <cell r="AA78">
            <v>0</v>
          </cell>
        </row>
        <row r="80">
          <cell r="D80" t="str">
            <v>Valuation Metrics</v>
          </cell>
        </row>
        <row r="82">
          <cell r="G82">
            <v>5837.7875823882123</v>
          </cell>
          <cell r="L82">
            <v>8454.6445090073757</v>
          </cell>
          <cell r="Q82" t="str">
            <v>N/A</v>
          </cell>
          <cell r="V82" t="str">
            <v>N/A</v>
          </cell>
          <cell r="AA82" t="str">
            <v>N/A</v>
          </cell>
        </row>
        <row r="83">
          <cell r="G83">
            <v>7298.1545823882125</v>
          </cell>
          <cell r="L83">
            <v>14622.380509007375</v>
          </cell>
          <cell r="Q83">
            <v>3100</v>
          </cell>
          <cell r="V83">
            <v>6100</v>
          </cell>
          <cell r="AA83">
            <v>2400</v>
          </cell>
        </row>
        <row r="85">
          <cell r="D85" t="str">
            <v>Valuation Multiples</v>
          </cell>
          <cell r="I85" t="str">
            <v>Valuation Multiples</v>
          </cell>
          <cell r="N85" t="str">
            <v>Valuation Multiples</v>
          </cell>
          <cell r="S85" t="str">
            <v>Valuation Multiples</v>
          </cell>
          <cell r="X85" t="str">
            <v>Valuation Multiples</v>
          </cell>
        </row>
        <row r="86">
          <cell r="D86" t="str">
            <v>TTM</v>
          </cell>
          <cell r="E86" t="str">
            <v>N/A</v>
          </cell>
          <cell r="F86" t="str">
            <v>N/A</v>
          </cell>
          <cell r="G86" t="str">
            <v>N/A</v>
          </cell>
          <cell r="I86" t="str">
            <v>TTM</v>
          </cell>
          <cell r="J86">
            <v>40543</v>
          </cell>
          <cell r="K86">
            <v>40908</v>
          </cell>
          <cell r="L86">
            <v>41274</v>
          </cell>
          <cell r="N86" t="str">
            <v>TTM</v>
          </cell>
          <cell r="O86" t="str">
            <v>N/A</v>
          </cell>
          <cell r="P86" t="str">
            <v>N/A</v>
          </cell>
          <cell r="Q86" t="str">
            <v>N/A</v>
          </cell>
          <cell r="S86" t="str">
            <v>TTM</v>
          </cell>
          <cell r="T86" t="str">
            <v>N/A</v>
          </cell>
          <cell r="U86" t="str">
            <v>N/A</v>
          </cell>
          <cell r="V86" t="str">
            <v>N/A</v>
          </cell>
          <cell r="X86" t="str">
            <v>TTM</v>
          </cell>
          <cell r="Y86" t="str">
            <v>N/A</v>
          </cell>
          <cell r="Z86" t="str">
            <v>N/A</v>
          </cell>
          <cell r="AA86" t="str">
            <v>N/A</v>
          </cell>
        </row>
        <row r="87">
          <cell r="D87">
            <v>21.876171352295668</v>
          </cell>
          <cell r="E87" t="str">
            <v>N/A</v>
          </cell>
          <cell r="F87" t="str">
            <v>N/A</v>
          </cell>
          <cell r="G87" t="str">
            <v>N/A</v>
          </cell>
          <cell r="I87" t="str">
            <v>NM</v>
          </cell>
          <cell r="J87" t="str">
            <v>NM</v>
          </cell>
          <cell r="K87">
            <v>23.291031705254479</v>
          </cell>
          <cell r="L87" t="str">
            <v>N/A</v>
          </cell>
          <cell r="N87" t="str">
            <v>N/A</v>
          </cell>
          <cell r="O87" t="str">
            <v>N/A</v>
          </cell>
          <cell r="P87" t="str">
            <v>N/A</v>
          </cell>
          <cell r="Q87" t="str">
            <v>N/A</v>
          </cell>
          <cell r="S87" t="str">
            <v>N/A</v>
          </cell>
          <cell r="T87" t="str">
            <v>N/A</v>
          </cell>
          <cell r="U87" t="str">
            <v>N/A</v>
          </cell>
          <cell r="V87" t="str">
            <v>N/A</v>
          </cell>
          <cell r="X87" t="str">
            <v>N/A</v>
          </cell>
          <cell r="Y87" t="str">
            <v>N/A</v>
          </cell>
          <cell r="Z87" t="str">
            <v>N/A</v>
          </cell>
          <cell r="AA87" t="str">
            <v>N/A</v>
          </cell>
        </row>
        <row r="88">
          <cell r="D88">
            <v>21.431646355379627</v>
          </cell>
          <cell r="E88" t="str">
            <v>N/A</v>
          </cell>
          <cell r="F88" t="str">
            <v>N/A</v>
          </cell>
          <cell r="G88" t="str">
            <v>N/A</v>
          </cell>
          <cell r="I88" t="str">
            <v>NM</v>
          </cell>
          <cell r="J88">
            <v>35.977210676627131</v>
          </cell>
          <cell r="K88">
            <v>30.63276996017165</v>
          </cell>
          <cell r="L88" t="str">
            <v>N/A</v>
          </cell>
          <cell r="N88" t="str">
            <v>N/A</v>
          </cell>
          <cell r="O88" t="str">
            <v>N/A</v>
          </cell>
          <cell r="P88" t="str">
            <v>N/A</v>
          </cell>
          <cell r="Q88" t="str">
            <v>N/A</v>
          </cell>
          <cell r="S88" t="str">
            <v>N/A</v>
          </cell>
          <cell r="T88" t="str">
            <v>N/A</v>
          </cell>
          <cell r="U88" t="str">
            <v>N/A</v>
          </cell>
          <cell r="V88" t="str">
            <v>N/A</v>
          </cell>
          <cell r="X88" t="str">
            <v>N/A</v>
          </cell>
          <cell r="Y88" t="str">
            <v>N/A</v>
          </cell>
          <cell r="Z88" t="str">
            <v>N/A</v>
          </cell>
          <cell r="AA88" t="str">
            <v>N/A</v>
          </cell>
        </row>
        <row r="89">
          <cell r="D89">
            <v>5.4136125637611519E-2</v>
          </cell>
          <cell r="E89" t="str">
            <v>N/A</v>
          </cell>
          <cell r="F89" t="str">
            <v>N/A</v>
          </cell>
          <cell r="G89" t="str">
            <v>N/A</v>
          </cell>
          <cell r="I89">
            <v>5.0904161259609185E-2</v>
          </cell>
          <cell r="J89" t="str">
            <v>N/A</v>
          </cell>
          <cell r="K89" t="str">
            <v>N/A</v>
          </cell>
          <cell r="L89" t="str">
            <v>N/A</v>
          </cell>
          <cell r="N89">
            <v>6.1612903225806454E-2</v>
          </cell>
          <cell r="O89" t="str">
            <v>N/A</v>
          </cell>
          <cell r="P89" t="str">
            <v>N/A</v>
          </cell>
          <cell r="Q89" t="str">
            <v>N/A</v>
          </cell>
          <cell r="S89">
            <v>7.7459016393442617E-2</v>
          </cell>
          <cell r="T89" t="str">
            <v>N/A</v>
          </cell>
          <cell r="U89" t="str">
            <v>N/A</v>
          </cell>
          <cell r="V89" t="str">
            <v>N/A</v>
          </cell>
          <cell r="X89">
            <v>8.2500000000000004E-2</v>
          </cell>
          <cell r="Y89" t="str">
            <v>N/A</v>
          </cell>
          <cell r="Z89" t="str">
            <v>N/A</v>
          </cell>
          <cell r="AA89" t="str">
            <v>N/A</v>
          </cell>
        </row>
        <row r="91">
          <cell r="D91" t="str">
            <v>Lookup Variables</v>
          </cell>
          <cell r="I91" t="str">
            <v>Lookup Variables</v>
          </cell>
          <cell r="N91" t="str">
            <v>Lookup Variables</v>
          </cell>
          <cell r="S91" t="str">
            <v>Lookup Variables</v>
          </cell>
          <cell r="X91" t="str">
            <v>Lookup Variables</v>
          </cell>
        </row>
        <row r="93">
          <cell r="G93" t="str">
            <v>N/A</v>
          </cell>
          <cell r="L93">
            <v>-765</v>
          </cell>
          <cell r="Q93" t="str">
            <v>N/A</v>
          </cell>
          <cell r="V93" t="str">
            <v>N/A</v>
          </cell>
          <cell r="AA93" t="str">
            <v>N/A</v>
          </cell>
        </row>
        <row r="94">
          <cell r="G94" t="str">
            <v>N/A</v>
          </cell>
          <cell r="L94">
            <v>235</v>
          </cell>
          <cell r="Q94" t="str">
            <v>N/A</v>
          </cell>
          <cell r="V94" t="str">
            <v>N/A</v>
          </cell>
          <cell r="AA94" t="str">
            <v>N/A</v>
          </cell>
        </row>
        <row r="96">
          <cell r="G96" t="str">
            <v>N/A</v>
          </cell>
          <cell r="L96">
            <v>363</v>
          </cell>
          <cell r="Q96" t="str">
            <v>N/A</v>
          </cell>
          <cell r="V96" t="str">
            <v>N/A</v>
          </cell>
          <cell r="AA96" t="str">
            <v>N/A</v>
          </cell>
        </row>
        <row r="97">
          <cell r="G97" t="str">
            <v>N/A</v>
          </cell>
          <cell r="L97">
            <v>276</v>
          </cell>
          <cell r="Q97" t="str">
            <v>N/A</v>
          </cell>
          <cell r="V97" t="str">
            <v>N/A</v>
          </cell>
          <cell r="AA97" t="str">
            <v>N/A</v>
          </cell>
        </row>
        <row r="99">
          <cell r="G99" t="str">
            <v>N/A</v>
          </cell>
          <cell r="L99" t="str">
            <v>N/A</v>
          </cell>
          <cell r="Q99" t="str">
            <v>N/A</v>
          </cell>
          <cell r="V99" t="str">
            <v>N/A</v>
          </cell>
          <cell r="AA99" t="str">
            <v>N/A</v>
          </cell>
        </row>
        <row r="100">
          <cell r="G100" t="str">
            <v>N/A</v>
          </cell>
          <cell r="L100" t="str">
            <v>N/A</v>
          </cell>
          <cell r="Q100" t="str">
            <v>N/A</v>
          </cell>
          <cell r="V100" t="str">
            <v>N/A</v>
          </cell>
          <cell r="AA100" t="str">
            <v>N/A</v>
          </cell>
        </row>
        <row r="102">
          <cell r="G102">
            <v>21.876171352295668</v>
          </cell>
          <cell r="L102" t="str">
            <v>NM</v>
          </cell>
          <cell r="Q102" t="str">
            <v>N/A</v>
          </cell>
          <cell r="V102" t="str">
            <v>N/A</v>
          </cell>
          <cell r="AA102" t="str">
            <v>N/A</v>
          </cell>
        </row>
        <row r="103">
          <cell r="G103">
            <v>21.431646355379627</v>
          </cell>
          <cell r="L103" t="str">
            <v>NM</v>
          </cell>
          <cell r="Q103" t="str">
            <v>N/A</v>
          </cell>
          <cell r="V103" t="str">
            <v>N/A</v>
          </cell>
          <cell r="AA103" t="str">
            <v>N/A</v>
          </cell>
        </row>
        <row r="104">
          <cell r="G104">
            <v>5.4136125637611519E-2</v>
          </cell>
          <cell r="L104">
            <v>5.0904161259609185E-2</v>
          </cell>
          <cell r="Q104">
            <v>6.1612903225806454E-2</v>
          </cell>
          <cell r="V104">
            <v>7.7459016393442617E-2</v>
          </cell>
          <cell r="AA104">
            <v>8.2500000000000004E-2</v>
          </cell>
        </row>
        <row r="106">
          <cell r="G106" t="str">
            <v>N/A</v>
          </cell>
          <cell r="L106" t="str">
            <v>NM</v>
          </cell>
          <cell r="Q106" t="str">
            <v>N/A</v>
          </cell>
          <cell r="V106" t="str">
            <v>N/A</v>
          </cell>
          <cell r="AA106" t="str">
            <v>N/A</v>
          </cell>
        </row>
        <row r="107">
          <cell r="G107" t="str">
            <v>N/A</v>
          </cell>
          <cell r="L107">
            <v>35.977210676627131</v>
          </cell>
          <cell r="Q107" t="str">
            <v>N/A</v>
          </cell>
          <cell r="V107" t="str">
            <v>N/A</v>
          </cell>
          <cell r="AA107" t="str">
            <v>N/A</v>
          </cell>
        </row>
        <row r="109">
          <cell r="G109" t="str">
            <v>N/A</v>
          </cell>
          <cell r="L109">
            <v>23.291031705254479</v>
          </cell>
          <cell r="Q109" t="str">
            <v>N/A</v>
          </cell>
          <cell r="V109" t="str">
            <v>N/A</v>
          </cell>
          <cell r="AA109" t="str">
            <v>N/A</v>
          </cell>
        </row>
        <row r="110">
          <cell r="G110" t="str">
            <v>N/A</v>
          </cell>
          <cell r="L110">
            <v>30.63276996017165</v>
          </cell>
          <cell r="Q110" t="str">
            <v>N/A</v>
          </cell>
          <cell r="V110" t="str">
            <v>N/A</v>
          </cell>
          <cell r="AA110" t="str">
            <v>N/A</v>
          </cell>
        </row>
        <row r="112">
          <cell r="G112" t="str">
            <v>N/A</v>
          </cell>
          <cell r="L112" t="str">
            <v>N/A</v>
          </cell>
          <cell r="Q112" t="str">
            <v>N/A</v>
          </cell>
          <cell r="V112" t="str">
            <v>N/A</v>
          </cell>
          <cell r="AA112" t="str">
            <v>N/A</v>
          </cell>
        </row>
        <row r="113">
          <cell r="G113" t="str">
            <v>N/A</v>
          </cell>
          <cell r="L113" t="str">
            <v>N/A</v>
          </cell>
          <cell r="Q113" t="str">
            <v>N/A</v>
          </cell>
          <cell r="V113" t="str">
            <v>N/A</v>
          </cell>
          <cell r="AA113" t="str">
            <v>N/A</v>
          </cell>
        </row>
      </sheetData>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ndAlne"/>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Portada"/>
      <sheetName val="Indice"/>
      <sheetName val="P&amp;G"/>
      <sheetName val="BS"/>
      <sheetName val="CFS"/>
      <sheetName val="UDM"/>
      <sheetName val="Amort. mat."/>
      <sheetName val="Amort. inmat."/>
      <sheetName val="Impuestos"/>
      <sheetName val="Deuda"/>
      <sheetName val="Emisión acciones"/>
      <sheetName val="Opciones"/>
      <sheetName val="DFC_10"/>
      <sheetName val="DFC_5"/>
      <sheetName val="Hipótesis"/>
      <sheetName val="PrintMacro"/>
      <sheetName val="DebtMacro"/>
      <sheetName val="Module1"/>
    </sheetNames>
    <sheetDataSet>
      <sheetData sheetId="0" refreshError="1">
        <row r="28">
          <cell r="E28" t="str">
            <v>Periodo de Proyección a 31 de Diciembre de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pótesis Operativa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CH"/>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sheetName val="EVA"/>
      <sheetName val="Delta"/>
      <sheetName val="ELSA - Forecasts"/>
      <sheetName val="ELSA - Data Sheet"/>
      <sheetName val="Lion"/>
      <sheetName val="raymond"/>
    </sheetNames>
    <sheetDataSet>
      <sheetData sheetId="0" refreshError="1"/>
      <sheetData sheetId="1" refreshError="1"/>
      <sheetData sheetId="2" refreshError="1"/>
      <sheetData sheetId="3" refreshError="1">
        <row r="4">
          <cell r="R4">
            <v>132.5</v>
          </cell>
        </row>
        <row r="6">
          <cell r="E6" t="str">
            <v>MDY</v>
          </cell>
        </row>
        <row r="7">
          <cell r="E7" t="str">
            <v>MPE</v>
          </cell>
        </row>
      </sheetData>
      <sheetData sheetId="4" refreshError="1">
        <row r="1">
          <cell r="A1">
            <v>1.7</v>
          </cell>
        </row>
        <row r="2">
          <cell r="A2" t="str">
            <v xml:space="preserve">          Basic Data - Delta</v>
          </cell>
          <cell r="Q2" t="str">
            <v/>
          </cell>
        </row>
        <row r="3">
          <cell r="A3">
            <v>-4135</v>
          </cell>
          <cell r="C3" t="str">
            <v/>
          </cell>
          <cell r="O3" t="str">
            <v/>
          </cell>
          <cell r="Q3" t="str">
            <v/>
          </cell>
        </row>
        <row r="4">
          <cell r="O4" t="str">
            <v/>
          </cell>
        </row>
        <row r="5">
          <cell r="B5" t="str">
            <v>Company Name :</v>
          </cell>
          <cell r="D5" t="str">
            <v>Delta</v>
          </cell>
          <cell r="F5" t="str">
            <v>Stock Codes :</v>
          </cell>
          <cell r="I5" t="str">
            <v>ML Symbol - DEGRF</v>
          </cell>
          <cell r="J5" t="str">
            <v/>
          </cell>
          <cell r="M5" t="str">
            <v xml:space="preserve">Price : </v>
          </cell>
          <cell r="N5">
            <v>132.5</v>
          </cell>
          <cell r="O5" t="str">
            <v>(p)</v>
          </cell>
          <cell r="P5" t="str">
            <v xml:space="preserve">Price Objective : </v>
          </cell>
          <cell r="R5">
            <v>200</v>
          </cell>
          <cell r="S5" t="str">
            <v>(p)</v>
          </cell>
        </row>
        <row r="6">
          <cell r="M6" t="str">
            <v xml:space="preserve">Price ADR : </v>
          </cell>
          <cell r="N6" t="str">
            <v/>
          </cell>
          <cell r="O6" t="str">
            <v>()</v>
          </cell>
          <cell r="P6" t="str">
            <v xml:space="preserve">Price Objective -ADR : </v>
          </cell>
          <cell r="S6" t="str">
            <v>()</v>
          </cell>
        </row>
        <row r="8">
          <cell r="E8">
            <v>150</v>
          </cell>
          <cell r="G8">
            <v>1998</v>
          </cell>
        </row>
        <row r="9">
          <cell r="B9" t="str">
            <v>Opinion &amp; Financial Data</v>
          </cell>
        </row>
        <row r="10">
          <cell r="B10" t="str">
            <v xml:space="preserve"> Investment Opinion</v>
          </cell>
          <cell r="E10" t="str">
            <v>C</v>
          </cell>
          <cell r="F10">
            <v>1</v>
          </cell>
          <cell r="G10">
            <v>1</v>
          </cell>
          <cell r="H10">
            <v>7</v>
          </cell>
        </row>
        <row r="11">
          <cell r="B11" t="str">
            <v xml:space="preserve"> Action </v>
          </cell>
          <cell r="E11" t="str">
            <v>BUY</v>
          </cell>
          <cell r="J11" t="str">
            <v/>
          </cell>
          <cell r="K11" t="str">
            <v/>
          </cell>
          <cell r="L11" t="b">
            <v>1</v>
          </cell>
          <cell r="M11" t="b">
            <v>0</v>
          </cell>
          <cell r="N11" t="b">
            <v>0</v>
          </cell>
          <cell r="O11" t="b">
            <v>0</v>
          </cell>
          <cell r="Q11" t="str">
            <v>Change Reason :</v>
          </cell>
          <cell r="R11">
            <v>2</v>
          </cell>
        </row>
        <row r="12">
          <cell r="B12" t="str">
            <v xml:space="preserve"> Opinion Date</v>
          </cell>
          <cell r="E12">
            <v>36466</v>
          </cell>
          <cell r="Q12" t="str">
            <v>Split Factor :</v>
          </cell>
          <cell r="R12">
            <v>1</v>
          </cell>
        </row>
        <row r="13">
          <cell r="B13" t="str">
            <v xml:space="preserve"> Investment Opinion - ADR</v>
          </cell>
          <cell r="E13" t="str">
            <v>C</v>
          </cell>
          <cell r="F13" t="str">
            <v>1</v>
          </cell>
          <cell r="G13" t="str">
            <v>1</v>
          </cell>
          <cell r="H13" t="str">
            <v>7</v>
          </cell>
        </row>
        <row r="14">
          <cell r="B14" t="str">
            <v xml:space="preserve"> Action - ADR</v>
          </cell>
          <cell r="E14" t="str">
            <v>BUY</v>
          </cell>
          <cell r="J14" t="str">
            <v/>
          </cell>
          <cell r="M14" t="str">
            <v/>
          </cell>
          <cell r="O14" t="str">
            <v/>
          </cell>
          <cell r="Q14" t="str">
            <v/>
          </cell>
        </row>
        <row r="15">
          <cell r="B15" t="str">
            <v xml:space="preserve"> Opinion Date - ADR</v>
          </cell>
          <cell r="E15">
            <v>36523</v>
          </cell>
        </row>
        <row r="16">
          <cell r="B16" t="str">
            <v xml:space="preserve"> Investment Characteristics</v>
          </cell>
          <cell r="E16" t="str">
            <v>3_</v>
          </cell>
          <cell r="S16" t="str">
            <v/>
          </cell>
        </row>
        <row r="17">
          <cell r="B17" t="str">
            <v>Market Cap. (£ mn)</v>
          </cell>
          <cell r="E17">
            <v>20113.5</v>
          </cell>
          <cell r="Q17" t="str">
            <v/>
          </cell>
        </row>
        <row r="18">
          <cell r="B18" t="str">
            <v xml:space="preserve"> Shares Outstanding (mn)</v>
          </cell>
          <cell r="E18">
            <v>151.80000000000001</v>
          </cell>
          <cell r="K18" t="str">
            <v>Stock Data</v>
          </cell>
        </row>
        <row r="19">
          <cell r="B19" t="str">
            <v xml:space="preserve"> Book Value/Share</v>
          </cell>
          <cell r="E19">
            <v>1.8893306825712393</v>
          </cell>
          <cell r="K19" t="str">
            <v xml:space="preserve"> Free Float %</v>
          </cell>
          <cell r="N19">
            <v>100</v>
          </cell>
          <cell r="R19" t="str">
            <v/>
          </cell>
        </row>
        <row r="20">
          <cell r="B20" t="str">
            <v xml:space="preserve"> Price/Book Ratio</v>
          </cell>
          <cell r="E20">
            <v>0.7013065591020694</v>
          </cell>
          <cell r="K20" t="str">
            <v xml:space="preserve"> Year End</v>
          </cell>
          <cell r="N20">
            <v>36525</v>
          </cell>
          <cell r="R20" t="str">
            <v/>
          </cell>
        </row>
        <row r="21">
          <cell r="B21" t="str">
            <v xml:space="preserve"> ROE Average</v>
          </cell>
          <cell r="E21">
            <v>1.3709320228629298</v>
          </cell>
          <cell r="K21" t="str">
            <v xml:space="preserve"> Exchange Rate</v>
          </cell>
          <cell r="N21" t="str">
            <v>GBP 60.64/USD</v>
          </cell>
          <cell r="Q21" t="str">
            <v/>
          </cell>
          <cell r="R21" t="str">
            <v/>
          </cell>
        </row>
        <row r="22">
          <cell r="B22" t="str">
            <v xml:space="preserve"> Net Debt/Net Equity</v>
          </cell>
          <cell r="E22">
            <v>74.535250789196766</v>
          </cell>
          <cell r="N22" t="str">
            <v/>
          </cell>
        </row>
        <row r="23">
          <cell r="B23" t="str">
            <v xml:space="preserve"> Est 5 Yr EPS Growth %</v>
          </cell>
          <cell r="E23">
            <v>7</v>
          </cell>
          <cell r="N23" t="str">
            <v/>
          </cell>
        </row>
        <row r="24">
          <cell r="B24" t="str">
            <v xml:space="preserve"> 1999E P/E Rel. to Home Mkt.</v>
          </cell>
          <cell r="E24">
            <v>59.691061253561237</v>
          </cell>
          <cell r="K24" t="str">
            <v/>
          </cell>
          <cell r="M24" t="str">
            <v/>
          </cell>
        </row>
        <row r="25">
          <cell r="B25" t="str">
            <v/>
          </cell>
          <cell r="D25" t="str">
            <v/>
          </cell>
        </row>
        <row r="26">
          <cell r="B26" t="str">
            <v/>
          </cell>
          <cell r="C26" t="str">
            <v/>
          </cell>
          <cell r="D26" t="str">
            <v/>
          </cell>
          <cell r="E26" t="str">
            <v/>
          </cell>
          <cell r="F26" t="str">
            <v/>
          </cell>
          <cell r="G26" t="str">
            <v/>
          </cell>
        </row>
        <row r="27">
          <cell r="B27" t="str">
            <v/>
          </cell>
        </row>
        <row r="28">
          <cell r="E28" t="str">
            <v/>
          </cell>
        </row>
        <row r="37">
          <cell r="N37" t="str">
            <v/>
          </cell>
          <cell r="P37" t="str">
            <v/>
          </cell>
        </row>
        <row r="38">
          <cell r="N38" t="str">
            <v/>
          </cell>
          <cell r="P38" t="str">
            <v/>
          </cell>
        </row>
        <row r="58">
          <cell r="AB58" t="str">
            <v xml:space="preserve">          Key Dates - Delta</v>
          </cell>
          <cell r="AO58" t="str">
            <v/>
          </cell>
          <cell r="AP58" t="str">
            <v/>
          </cell>
          <cell r="AQ58" t="str">
            <v/>
          </cell>
        </row>
        <row r="59">
          <cell r="AD59" t="str">
            <v/>
          </cell>
          <cell r="AO59" t="str">
            <v/>
          </cell>
          <cell r="AP59" t="str">
            <v/>
          </cell>
          <cell r="AQ59" t="str">
            <v/>
          </cell>
        </row>
        <row r="62">
          <cell r="AC62" t="str">
            <v/>
          </cell>
        </row>
        <row r="64">
          <cell r="AC64" t="str">
            <v/>
          </cell>
        </row>
        <row r="67">
          <cell r="AD67" t="str">
            <v>Date</v>
          </cell>
          <cell r="AG67" t="str">
            <v xml:space="preserve">    Estimated</v>
          </cell>
          <cell r="AH67" t="str">
            <v>Net Div</v>
          </cell>
          <cell r="AJ67" t="str">
            <v/>
          </cell>
          <cell r="AK67" t="str">
            <v>Xd Date</v>
          </cell>
          <cell r="AM67" t="str">
            <v/>
          </cell>
          <cell r="AO67" t="str">
            <v>Paid Date</v>
          </cell>
        </row>
        <row r="68">
          <cell r="AH68" t="str">
            <v/>
          </cell>
        </row>
        <row r="70">
          <cell r="AD70">
            <v>36770</v>
          </cell>
          <cell r="AH70">
            <v>4.5</v>
          </cell>
          <cell r="AK70">
            <v>36424</v>
          </cell>
          <cell r="AO70">
            <v>36495</v>
          </cell>
        </row>
        <row r="71">
          <cell r="AD71" t="str">
            <v/>
          </cell>
        </row>
        <row r="74">
          <cell r="AD74">
            <v>36586</v>
          </cell>
          <cell r="AH74">
            <v>3.5</v>
          </cell>
          <cell r="AK74">
            <v>36586</v>
          </cell>
          <cell r="AO74">
            <v>36678</v>
          </cell>
        </row>
        <row r="81">
          <cell r="AC81" t="str">
            <v>Reports And Accounts Published Date :</v>
          </cell>
          <cell r="AG81">
            <v>36617</v>
          </cell>
        </row>
        <row r="83">
          <cell r="AC83" t="str">
            <v>Annual General Meeting Date :</v>
          </cell>
          <cell r="AG83">
            <v>36647</v>
          </cell>
        </row>
        <row r="102">
          <cell r="BB102" t="str">
            <v xml:space="preserve">          Pie Charts - Delta</v>
          </cell>
          <cell r="CA102" t="str">
            <v/>
          </cell>
          <cell r="CB102" t="str">
            <v/>
          </cell>
        </row>
        <row r="103">
          <cell r="BD103" t="str">
            <v/>
          </cell>
          <cell r="CA103" t="str">
            <v/>
          </cell>
          <cell r="CB103" t="str">
            <v/>
          </cell>
        </row>
        <row r="105">
          <cell r="BC105" t="str">
            <v/>
          </cell>
          <cell r="BJ105" t="str">
            <v/>
          </cell>
          <cell r="BQ105" t="str">
            <v/>
          </cell>
        </row>
        <row r="107">
          <cell r="BC107" t="str">
            <v>Title :</v>
          </cell>
          <cell r="BD107" t="str">
            <v>Sales by Destination</v>
          </cell>
          <cell r="BJ107" t="str">
            <v xml:space="preserve">Title: </v>
          </cell>
          <cell r="BK107" t="str">
            <v>Sales by Industry</v>
          </cell>
          <cell r="BP107" t="str">
            <v/>
          </cell>
        </row>
        <row r="121">
          <cell r="BC121" t="str">
            <v>Segment</v>
          </cell>
          <cell r="BE121" t="str">
            <v/>
          </cell>
          <cell r="BF121" t="str">
            <v/>
          </cell>
          <cell r="BG121" t="str">
            <v>%</v>
          </cell>
          <cell r="BJ121" t="str">
            <v>Segment</v>
          </cell>
          <cell r="BN121" t="str">
            <v>%</v>
          </cell>
        </row>
        <row r="122">
          <cell r="BC122">
            <v>1</v>
          </cell>
          <cell r="BD122" t="str">
            <v>North America</v>
          </cell>
          <cell r="BG122">
            <v>15</v>
          </cell>
          <cell r="BH122" t="str">
            <v/>
          </cell>
          <cell r="BJ122">
            <v>1</v>
          </cell>
          <cell r="BK122" t="str">
            <v>Electrical</v>
          </cell>
          <cell r="BN122">
            <v>37</v>
          </cell>
        </row>
        <row r="123">
          <cell r="BC123">
            <v>2</v>
          </cell>
          <cell r="BD123" t="str">
            <v>Europe &amp; UK</v>
          </cell>
          <cell r="BG123">
            <v>50</v>
          </cell>
          <cell r="BJ123">
            <v>2</v>
          </cell>
          <cell r="BK123" t="str">
            <v>Plumbing</v>
          </cell>
          <cell r="BN123">
            <v>31</v>
          </cell>
        </row>
        <row r="124">
          <cell r="BC124">
            <v>3</v>
          </cell>
          <cell r="BD124" t="str">
            <v>Asia Pacific</v>
          </cell>
          <cell r="BG124">
            <v>22</v>
          </cell>
          <cell r="BJ124">
            <v>3</v>
          </cell>
          <cell r="BK124" t="str">
            <v>Industrial Services</v>
          </cell>
          <cell r="BN124">
            <v>32</v>
          </cell>
        </row>
        <row r="125">
          <cell r="BC125">
            <v>4</v>
          </cell>
          <cell r="BD125" t="str">
            <v>Rest of World</v>
          </cell>
          <cell r="BG125">
            <v>13</v>
          </cell>
          <cell r="BJ125">
            <v>4</v>
          </cell>
        </row>
        <row r="126">
          <cell r="BC126">
            <v>5</v>
          </cell>
          <cell r="BJ126">
            <v>5</v>
          </cell>
        </row>
        <row r="127">
          <cell r="BC127">
            <v>6</v>
          </cell>
          <cell r="BJ127">
            <v>6</v>
          </cell>
        </row>
        <row r="128">
          <cell r="BC128">
            <v>7</v>
          </cell>
          <cell r="BJ128">
            <v>7</v>
          </cell>
        </row>
        <row r="129">
          <cell r="BE129" t="str">
            <v>Total</v>
          </cell>
          <cell r="BF129" t="str">
            <v>=</v>
          </cell>
          <cell r="BG129">
            <v>100</v>
          </cell>
          <cell r="BH129" t="str">
            <v>%</v>
          </cell>
          <cell r="BL129" t="str">
            <v>Total</v>
          </cell>
          <cell r="BM129" t="str">
            <v>=</v>
          </cell>
          <cell r="BN129">
            <v>100</v>
          </cell>
          <cell r="BO129" t="str">
            <v>%</v>
          </cell>
        </row>
        <row r="132">
          <cell r="BD132">
            <v>41</v>
          </cell>
        </row>
      </sheetData>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WE"/>
      <sheetName val="Summary US"/>
      <sheetName val="Front Cover"/>
      <sheetName val="1. Val Comps"/>
      <sheetName val="2. Fin Comps"/>
      <sheetName val="3. Op Comps"/>
      <sheetName val="4. Mkt F'casts"/>
      <sheetName val="5. Co F'casts (LC)"/>
      <sheetName val="6. Co F'casts ($)"/>
      <sheetName val="7. Latest Accs (LC)"/>
      <sheetName val="8. Latest Accs ($)"/>
      <sheetName val="9. Co F'casts vs Estimates Dir."/>
      <sheetName val="Add. Info (Debt)"/>
      <sheetName val="Add. Info (Multiple Charts)"/>
      <sheetName val="Add. Info (Cost Comparison)"/>
      <sheetName val="Add. Info (Total Return)"/>
      <sheetName val="Chart1"/>
      <sheetName val="Chart2"/>
      <sheetName val="Chart3"/>
      <sheetName val="Chart4"/>
      <sheetName val="Chart5"/>
      <sheetName val="Chart6"/>
      <sheetName val="Chart7"/>
      <sheetName val="Chart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1">
          <cell r="AD21">
            <v>1.95583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Methods"/>
    </sheetNames>
    <sheetDataSet>
      <sheetData sheetId="0"/>
      <sheetData sheetId="1">
        <row r="2">
          <cell r="A2" t="str">
            <v>SL</v>
          </cell>
          <cell r="B2" t="str">
            <v>n/a</v>
          </cell>
          <cell r="C2" t="str">
            <v>n/a</v>
          </cell>
        </row>
        <row r="3">
          <cell r="A3" t="str">
            <v>SYOD</v>
          </cell>
          <cell r="B3" t="str">
            <v>n/a</v>
          </cell>
          <cell r="C3" t="str">
            <v>n/a</v>
          </cell>
        </row>
        <row r="4">
          <cell r="A4" t="str">
            <v>DDB</v>
          </cell>
          <cell r="B4">
            <v>2</v>
          </cell>
          <cell r="C4" t="b">
            <v>1</v>
          </cell>
        </row>
        <row r="5">
          <cell r="A5" t="str">
            <v>DDB-SL</v>
          </cell>
          <cell r="B5">
            <v>2</v>
          </cell>
          <cell r="C5" t="b">
            <v>0</v>
          </cell>
        </row>
        <row r="6">
          <cell r="A6" t="str">
            <v>1.5DB</v>
          </cell>
          <cell r="B6">
            <v>1.5</v>
          </cell>
          <cell r="C6" t="b">
            <v>1</v>
          </cell>
        </row>
        <row r="7">
          <cell r="A7" t="str">
            <v>1.5DB-SL</v>
          </cell>
          <cell r="B7">
            <v>1.5</v>
          </cell>
          <cell r="C7" t="b">
            <v>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ghlights"/>
      <sheetName val="Rm Size"/>
      <sheetName val="Deal Summary"/>
      <sheetName val="Occ &amp; Rate Projections"/>
      <sheetName val="Competitive Set"/>
      <sheetName val="Competitive Set (2)"/>
      <sheetName val="Retail Space"/>
      <sheetName val="Proforma Calc"/>
      <sheetName val="Historicals"/>
      <sheetName val="T12"/>
      <sheetName val="Proforma"/>
      <sheetName val="PIP"/>
      <sheetName val="RE Cash Flows"/>
      <sheetName val="BP Cash Flows"/>
      <sheetName val="Debt"/>
      <sheetName val="Bridge"/>
      <sheetName val="Swag 2006 Bridge"/>
    </sheetNames>
    <sheetDataSet>
      <sheetData sheetId="0" refreshError="1"/>
      <sheetData sheetId="1" refreshError="1"/>
      <sheetData sheetId="2" refreshError="1"/>
      <sheetData sheetId="3" refreshError="1">
        <row r="3">
          <cell r="C3" t="str">
            <v xml:space="preserve">New York, NY </v>
          </cell>
        </row>
        <row r="8">
          <cell r="F8">
            <v>589</v>
          </cell>
        </row>
        <row r="18">
          <cell r="F18">
            <v>0.03</v>
          </cell>
        </row>
        <row r="19">
          <cell r="F19">
            <v>0.04</v>
          </cell>
        </row>
        <row r="27">
          <cell r="L27">
            <v>44349780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BoardFFO"/>
      <sheetName val="BoardCshFlw"/>
      <sheetName val="BoardBalSht"/>
      <sheetName val="BoardOther"/>
      <sheetName val="BoardGraphs"/>
      <sheetName val="FSHilites"/>
      <sheetName val="FFO"/>
      <sheetName val="CshFlw"/>
      <sheetName val="BalSht"/>
      <sheetName val="Acq"/>
      <sheetName val="Dev"/>
      <sheetName val="IndConsol"/>
      <sheetName val="ResConsol"/>
      <sheetName val="IndSumRegion"/>
      <sheetName val="IndRegOccup"/>
      <sheetName val="ResSumRegion"/>
      <sheetName val="Ind99Forevs99Bud"/>
      <sheetName val="Res99Forevs99Bud"/>
      <sheetName val="NOI_Trend"/>
      <sheetName val="NOI_Qtr"/>
      <sheetName val="NOI_Region"/>
      <sheetName val="SameStore"/>
      <sheetName val="SameStore Exist"/>
      <sheetName val="IndCapital"/>
      <sheetName val="ResCapital"/>
      <sheetName val="IndFreeRent"/>
      <sheetName val="CapdLeasing"/>
      <sheetName val="PropTaxAdj"/>
      <sheetName val="Minority"/>
      <sheetName val="IndHay"/>
      <sheetName val="IndInl"/>
      <sheetName val="IndNOC"/>
      <sheetName val="IndPNW"/>
      <sheetName val="IndSac"/>
      <sheetName val="IndScl"/>
      <sheetName val="IndSDg"/>
      <sheetName val="IndSOC"/>
      <sheetName val="IndArz"/>
      <sheetName val="ResSnrCons"/>
      <sheetName val="ResMultiCons"/>
      <sheetName val="ResInl"/>
      <sheetName val="ResPNW"/>
      <sheetName val="ResSCal"/>
      <sheetName val="ResSnr"/>
      <sheetName val="TotalDepr"/>
      <sheetName val="DeprBudUpload"/>
      <sheetName val="99CurrDepr"/>
      <sheetName val="99TI_L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rols"/>
      <sheetName val="MacroInputs"/>
      <sheetName val="OperInputs"/>
      <sheetName val="Calculations"/>
      <sheetName val="DCF"/>
      <sheetName val="Disclaimers"/>
    </sheetNames>
    <sheetDataSet>
      <sheetData sheetId="0" refreshError="1"/>
      <sheetData sheetId="1">
        <row r="13">
          <cell r="C13">
            <v>1</v>
          </cell>
        </row>
        <row r="16">
          <cell r="C16">
            <v>1</v>
          </cell>
        </row>
        <row r="19">
          <cell r="C19">
            <v>2</v>
          </cell>
        </row>
        <row r="22">
          <cell r="C22">
            <v>2</v>
          </cell>
        </row>
      </sheetData>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BO"/>
      <sheetName val="Modelo Consolidado"/>
      <sheetName val="Deuda Financiera"/>
      <sheetName val="Agregado"/>
      <sheetName val="Headquarters"/>
      <sheetName val="Gestora"/>
      <sheetName val="Resumen parkings"/>
      <sheetName val="Hipotesis operativas parkings"/>
      <sheetName val="GLORIETA"/>
      <sheetName val="PORTA"/>
      <sheetName val="HERNANI"/>
      <sheetName val="DIEGO DE LEON"/>
      <sheetName val="SANTA MICAELA"/>
      <sheetName val="PAIS VALENCIA"/>
      <sheetName val="TOME CANO"/>
      <sheetName val="LA PAZ"/>
      <sheetName val="LA FE"/>
      <sheetName val="PLAZA DEL OLIVO"/>
      <sheetName val="HOSPITAL GENERAL SANTIAGO"/>
      <sheetName val="TIERNO GALVAN"/>
      <sheetName val="Hoja1"/>
    </sheetNames>
    <sheetDataSet>
      <sheetData sheetId="0">
        <row r="31">
          <cell r="F31" t="str">
            <v>off</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uisition Assumptions"/>
      <sheetName val="Cash Flow Assumptions"/>
      <sheetName val="Unlevered Cash Flow Analysis"/>
      <sheetName val="Levered Cash Flow Analysis"/>
      <sheetName val="Levered Cash After Tax Analysis"/>
      <sheetName val="JV Waterfall"/>
      <sheetName val="IRR Distribution"/>
      <sheetName val="Amortization"/>
      <sheetName val="Depreciation"/>
      <sheetName val="Historical Financials"/>
    </sheetNames>
    <sheetDataSet>
      <sheetData sheetId="0"/>
      <sheetData sheetId="1"/>
      <sheetData sheetId="2">
        <row r="9">
          <cell r="C9">
            <v>7</v>
          </cell>
        </row>
      </sheetData>
      <sheetData sheetId="3"/>
      <sheetData sheetId="4">
        <row r="18">
          <cell r="D18">
            <v>1</v>
          </cell>
        </row>
      </sheetData>
      <sheetData sheetId="5"/>
      <sheetData sheetId="6" refreshError="1"/>
      <sheetData sheetId="7">
        <row r="21">
          <cell r="J21" t="str">
            <v>Mortgage Balance</v>
          </cell>
        </row>
      </sheetData>
      <sheetData sheetId="8"/>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ajustes"/>
      <sheetName val="anexos"/>
      <sheetName val="P&amp;L CON PPTO."/>
      <sheetName val="P&amp;L CON PPTO. CON DATOS CONSEJO"/>
      <sheetName val="P&amp;L CON REAL 2003"/>
      <sheetName val="P&amp;L CON REAL 2003 DATOS CONSEJO"/>
      <sheetName val="Presupuesto 2004"/>
      <sheetName val="Gastos Tiendas"/>
      <sheetName val="Gtos Tdas Total"/>
      <sheetName val="Ppto Tiendas 2004"/>
      <sheetName val="Gastos Generales"/>
      <sheetName val="Ppto generales "/>
      <sheetName val="comercial"/>
      <sheetName val="indemnizaciones"/>
      <sheetName val="ventas"/>
      <sheetName val="coste venta"/>
      <sheetName val="gtos financieros"/>
      <sheetName val="estudio promociones"/>
      <sheetName val="empresas extranjeras"/>
      <sheetName val="desviacion personal tdas"/>
      <sheetName val="desviacion salarios febrero"/>
      <sheetName val="desviacion salarios marzo"/>
      <sheetName val="desviacion salarios abril"/>
      <sheetName val="amortizaciones"/>
      <sheetName val="Hoja1"/>
      <sheetName val="material consumi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ardRpt"/>
      <sheetName val="Rollup"/>
      <sheetName val="GAConsAll"/>
      <sheetName val="GAConsCorp"/>
      <sheetName val="Corp0Dept"/>
      <sheetName val="VK"/>
      <sheetName val="CorpGA"/>
      <sheetName val="CorpIndResGA"/>
      <sheetName val="ResGA"/>
      <sheetName val="IndGASum"/>
      <sheetName val="IndRegGA"/>
      <sheetName val="IndDirGA"/>
      <sheetName val="Assumptions"/>
      <sheetName val="AcctngFee"/>
      <sheetName val="BudUpldIndRes"/>
      <sheetName val="BudUpldCorpGA"/>
      <sheetName val="BudUpldDept0"/>
      <sheetName val="BudUpldVK"/>
      <sheetName val="BudUpldResGA"/>
      <sheetName val="BudUpldIndDi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BoardRpt"/>
      <sheetName val="Comparison"/>
      <sheetName val="TotalConsol"/>
      <sheetName val="CorpDetail"/>
      <sheetName val="CorpSum"/>
      <sheetName val="CorpDeptSalary"/>
      <sheetName val="VonKarman"/>
      <sheetName val="IndGADetail"/>
      <sheetName val="IndGASum"/>
      <sheetName val="ResGA"/>
      <sheetName val="Assumptions"/>
      <sheetName val="BudUP"/>
      <sheetName val="BudUP (2)"/>
      <sheetName val="AcctngFee"/>
      <sheetName val="SqFtChk"/>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Signoff"/>
      <sheetName val="RevExp"/>
      <sheetName val="Capital"/>
      <sheetName val="LseAsmp"/>
      <sheetName val="BseRnt"/>
      <sheetName val="Vac"/>
      <sheetName val="VacSqFt"/>
      <sheetName val="Free"/>
      <sheetName val="RntInc"/>
      <sheetName val="TIAcc"/>
      <sheetName val="TI$"/>
      <sheetName val="TI$Rev"/>
      <sheetName val="TI$Reoccur"/>
      <sheetName val="TI$Rehab"/>
      <sheetName val="LseComAcc"/>
      <sheetName val="LseCom$"/>
      <sheetName val="LC$Rev"/>
      <sheetName val="LC$Reoccur"/>
      <sheetName val="LC$Rehab"/>
      <sheetName val="OpExp"/>
      <sheetName val="PTax"/>
      <sheetName val="Ins"/>
      <sheetName val="OthCAM"/>
      <sheetName val="3YrProj"/>
      <sheetName val="3YrRevProj"/>
      <sheetName val="Setup"/>
      <sheetName val="Narrative"/>
      <sheetName val="BudUp"/>
      <sheetName val="MgmtFeeSum"/>
      <sheetName val="MgmtFee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7">
          <cell r="C7">
            <v>50</v>
          </cell>
        </row>
      </sheetData>
      <sheetData sheetId="27"/>
      <sheetData sheetId="28"/>
      <sheetData sheetId="29" refreshError="1"/>
      <sheetData sheetId="3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Schedule"/>
      <sheetName val="Sale"/>
      <sheetName val="Parking"/>
      <sheetName val="Assumptions"/>
      <sheetName val="Sources-Uses"/>
      <sheetName val="Timeline"/>
      <sheetName val="Summary"/>
    </sheetNames>
    <sheetDataSet>
      <sheetData sheetId="0"/>
      <sheetData sheetId="1"/>
      <sheetData sheetId="2">
        <row r="507">
          <cell r="F507" t="e">
            <v>#REF!</v>
          </cell>
        </row>
        <row r="510">
          <cell r="F510" t="e">
            <v>#REF!</v>
          </cell>
        </row>
      </sheetData>
      <sheetData sheetId="3"/>
      <sheetData sheetId="4"/>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malat Financials Page"/>
      <sheetName val="Sources and Uses"/>
      <sheetName val="Cover"/>
      <sheetName val="Questions"/>
      <sheetName val="Notes"/>
      <sheetName val="Choose"/>
      <sheetName val="Assume"/>
      <sheetName val="State"/>
      <sheetName val="Consolidated"/>
      <sheetName val="IRRMNA"/>
      <sheetName val="Parmalat"/>
      <sheetName val="Blank1"/>
      <sheetName val="Blank2"/>
      <sheetName val="Sheet1"/>
      <sheetName val="Graph"/>
      <sheetName val="Module1"/>
    </sheetNames>
    <sheetDataSet>
      <sheetData sheetId="0" refreshError="1"/>
      <sheetData sheetId="1" refreshError="1"/>
      <sheetData sheetId="2" refreshError="1"/>
      <sheetData sheetId="3" refreshError="1"/>
      <sheetData sheetId="4" refreshError="1"/>
      <sheetData sheetId="5" refreshError="1">
        <row r="2">
          <cell r="G2">
            <v>3</v>
          </cell>
        </row>
      </sheetData>
      <sheetData sheetId="6" refreshError="1"/>
      <sheetData sheetId="7" refreshError="1"/>
      <sheetData sheetId="8" refreshError="1">
        <row r="10">
          <cell r="Z10">
            <v>0</v>
          </cell>
        </row>
        <row r="11">
          <cell r="Z11">
            <v>1</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_Sum"/>
      <sheetName val="CF_Sum"/>
      <sheetName val="3Yr_BS_Sum"/>
      <sheetName val="Inc_Det"/>
      <sheetName val="CF_Det"/>
      <sheetName val="BS_Detail"/>
      <sheetName val="ResSnrCons"/>
      <sheetName val="CurrDev"/>
      <sheetName val="DevDiff"/>
      <sheetName val="FutureDev"/>
      <sheetName val="LoanOverview"/>
      <sheetName val="IntRecap"/>
      <sheetName val="IntAmort"/>
      <sheetName val="InsCalc"/>
      <sheetName val="InsMaster"/>
      <sheetName val="Depr"/>
      <sheetName val="Depr_Recap A"/>
      <sheetName val="V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CF"/>
      <sheetName val="General Macros"/>
    </sheetNames>
    <sheetDataSet>
      <sheetData sheetId="0" refreshError="1">
        <row r="2">
          <cell r="I2" t="b">
            <v>1</v>
          </cell>
        </row>
        <row r="8">
          <cell r="E8" t="str">
            <v>Sealy</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Diff"/>
      <sheetName val="Assumptions"/>
      <sheetName val="Init Capitalization"/>
      <sheetName val="Sources &amp; Uses"/>
      <sheetName val="Comb. Oper. &amp; BS Data."/>
      <sheetName val="IRR "/>
      <sheetName val="NAV"/>
      <sheetName val="Annualized Roll-up"/>
      <sheetName val="New Develop Q Roll-up Contr"/>
      <sheetName val="Below Market Rate Debt"/>
      <sheetName val="NOI Summary "/>
      <sheetName val="Existing Asset Debt"/>
      <sheetName val="Property Information"/>
      <sheetName val="Capex"/>
      <sheetName val="Identified Development"/>
      <sheetName val="New Development Project"/>
      <sheetName val="New Develop Q Roll-up Data"/>
      <sheetName val="S&amp;U_9.5"/>
      <sheetName val="S&amp;U_10.0"/>
      <sheetName val="S&amp;U_10.5"/>
      <sheetName val="S&amp;U_11"/>
      <sheetName val="S&amp;U_11.5"/>
      <sheetName val="S&amp;U_12"/>
    </sheetNames>
    <sheetDataSet>
      <sheetData sheetId="0" refreshError="1"/>
      <sheetData sheetId="1">
        <row r="52">
          <cell r="B52">
            <v>10</v>
          </cell>
        </row>
      </sheetData>
      <sheetData sheetId="2"/>
      <sheetData sheetId="3" refreshError="1"/>
      <sheetData sheetId="4"/>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Transaction Summary"/>
      <sheetName val="EBITDA Returns"/>
      <sheetName val="PE Returns"/>
      <sheetName val="Fin Statements"/>
      <sheetName val="Capex1"/>
      <sheetName val="Operating Assumptions"/>
      <sheetName val="Debt Assumptions"/>
      <sheetName val="Summary2"/>
      <sheetName val="Heijderbos"/>
      <sheetName val="Eemhof"/>
      <sheetName val="Bispingen"/>
      <sheetName val="Kempervennen"/>
      <sheetName val="Vossemeren"/>
      <sheetName val="Meerdal"/>
      <sheetName val="Erperheide"/>
      <sheetName val="Huttenheugte"/>
      <sheetName val="UK parks"/>
      <sheetName val="Elveden"/>
      <sheetName val="Sherwood"/>
      <sheetName val="Longleat"/>
      <sheetName val="Bois-Francs"/>
      <sheetName val="Chaumont"/>
      <sheetName val="Captial Structure"/>
      <sheetName val="Summary"/>
      <sheetName val="Sheet2"/>
      <sheetName val="Sheet1"/>
      <sheetName val="DCF"/>
      <sheetName val="US$ Financial Statements"/>
      <sheetName val="Instructions"/>
      <sheetName val="Value Creation"/>
      <sheetName val="Cap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il"/>
      <sheetName val="June"/>
      <sheetName val="8.21 w_ret"/>
      <sheetName val="8.21"/>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opLeftCell="A7" workbookViewId="0">
      <selection activeCell="H26" sqref="H26"/>
    </sheetView>
  </sheetViews>
  <sheetFormatPr defaultColWidth="11.5703125" defaultRowHeight="15" x14ac:dyDescent="0.25"/>
  <cols>
    <col min="1" max="1" width="56.140625" customWidth="1"/>
    <col min="2" max="2" width="25.140625" style="219" customWidth="1"/>
    <col min="3" max="3" width="26.7109375" style="219" customWidth="1"/>
    <col min="4" max="5" width="15.42578125" bestFit="1" customWidth="1"/>
  </cols>
  <sheetData>
    <row r="1" spans="1:5" ht="21.75" x14ac:dyDescent="0.3">
      <c r="A1" s="2" t="s">
        <v>34</v>
      </c>
      <c r="B1" s="3"/>
      <c r="C1" s="6" t="s">
        <v>15</v>
      </c>
    </row>
    <row r="2" spans="1:5" x14ac:dyDescent="0.25">
      <c r="A2" s="5" t="s">
        <v>14</v>
      </c>
      <c r="B2" s="4"/>
      <c r="C2" s="4"/>
    </row>
    <row r="3" spans="1:5" x14ac:dyDescent="0.25">
      <c r="A3" s="7"/>
      <c r="B3" s="8"/>
      <c r="C3" s="8"/>
    </row>
    <row r="4" spans="1:5" x14ac:dyDescent="0.25">
      <c r="A4" s="9" t="s">
        <v>16</v>
      </c>
      <c r="B4" s="10"/>
      <c r="C4" s="10"/>
    </row>
    <row r="5" spans="1:5" x14ac:dyDescent="0.25">
      <c r="A5" s="226" t="s">
        <v>239</v>
      </c>
      <c r="B5" s="227"/>
      <c r="C5" s="228"/>
    </row>
    <row r="6" spans="1:5" x14ac:dyDescent="0.25">
      <c r="A6" s="229" t="s">
        <v>17</v>
      </c>
      <c r="B6" s="216"/>
      <c r="C6" s="230"/>
    </row>
    <row r="7" spans="1:5" x14ac:dyDescent="0.25">
      <c r="A7" s="231"/>
      <c r="B7" s="232"/>
      <c r="C7" s="230"/>
    </row>
    <row r="8" spans="1:5" x14ac:dyDescent="0.25">
      <c r="A8" s="233"/>
      <c r="B8" s="8"/>
      <c r="C8" s="18"/>
    </row>
    <row r="9" spans="1:5" x14ac:dyDescent="0.25">
      <c r="A9" s="234" t="s">
        <v>18</v>
      </c>
      <c r="B9" s="12" t="s">
        <v>19</v>
      </c>
      <c r="C9" s="13" t="s">
        <v>20</v>
      </c>
    </row>
    <row r="10" spans="1:5" x14ac:dyDescent="0.25">
      <c r="A10" s="235" t="s">
        <v>238</v>
      </c>
      <c r="B10" s="222">
        <v>1310000</v>
      </c>
      <c r="C10" s="15">
        <f>B10/'Supporting- Rental Roll'!B23</f>
        <v>888.73812754409767</v>
      </c>
    </row>
    <row r="11" spans="1:5" x14ac:dyDescent="0.25">
      <c r="A11" s="235"/>
      <c r="B11" s="214"/>
      <c r="C11" s="15"/>
    </row>
    <row r="12" spans="1:5" x14ac:dyDescent="0.25">
      <c r="A12" s="234" t="s">
        <v>27</v>
      </c>
      <c r="B12" s="12" t="s">
        <v>20</v>
      </c>
      <c r="C12" s="13" t="s">
        <v>22</v>
      </c>
      <c r="D12" s="13" t="s">
        <v>4</v>
      </c>
      <c r="E12" s="13" t="s">
        <v>5</v>
      </c>
    </row>
    <row r="13" spans="1:5" x14ac:dyDescent="0.25">
      <c r="A13" s="235" t="s">
        <v>28</v>
      </c>
      <c r="B13" s="223">
        <f>(C13/12)/SUM('Supporting- Rental Roll'!B9:B14,'Supporting- Rental Roll'!B16:B21)</f>
        <v>18.673170873138979</v>
      </c>
      <c r="C13" s="18">
        <f>SUM('Supporting- Rental Roll'!E9:E14,'Supporting- Rental Roll'!E16:E21)</f>
        <v>154571.28</v>
      </c>
    </row>
    <row r="14" spans="1:5" x14ac:dyDescent="0.25">
      <c r="A14" s="235" t="s">
        <v>240</v>
      </c>
      <c r="B14" s="223">
        <f>(C14/12)/(SUM('Supporting- Rental Roll'!B4:B7)-'Supporting- Rental Roll'!B6)</f>
        <v>27.159099108385298</v>
      </c>
      <c r="C14" s="18">
        <f>SUM('Supporting- Rental Roll'!E4:E7)</f>
        <v>126472.31999999999</v>
      </c>
    </row>
    <row r="15" spans="1:5" x14ac:dyDescent="0.25">
      <c r="A15" s="235" t="s">
        <v>29</v>
      </c>
      <c r="B15" s="224">
        <v>2.5</v>
      </c>
      <c r="C15" s="18">
        <f>B15*12*'Supporting- Rental Roll'!B22</f>
        <v>34136.100000000006</v>
      </c>
    </row>
    <row r="16" spans="1:5" x14ac:dyDescent="0.25">
      <c r="A16" s="235" t="s">
        <v>30</v>
      </c>
      <c r="B16" s="223">
        <v>0</v>
      </c>
      <c r="C16" s="18">
        <v>0</v>
      </c>
    </row>
    <row r="17" spans="1:5" x14ac:dyDescent="0.25">
      <c r="A17" s="237" t="s">
        <v>253</v>
      </c>
      <c r="B17" s="298">
        <v>0.05</v>
      </c>
      <c r="C17" s="18"/>
    </row>
    <row r="18" spans="1:5" x14ac:dyDescent="0.25">
      <c r="A18" s="237" t="s">
        <v>254</v>
      </c>
      <c r="B18" s="298">
        <v>0.05</v>
      </c>
      <c r="C18" s="18"/>
    </row>
    <row r="19" spans="1:5" x14ac:dyDescent="0.25">
      <c r="A19" s="237" t="s">
        <v>255</v>
      </c>
      <c r="B19" s="225">
        <v>7.0000000000000007E-2</v>
      </c>
      <c r="C19" s="18" t="s">
        <v>31</v>
      </c>
    </row>
    <row r="20" spans="1:5" x14ac:dyDescent="0.25">
      <c r="A20" s="237" t="s">
        <v>256</v>
      </c>
      <c r="B20" s="225">
        <v>7.0000000000000007E-2</v>
      </c>
      <c r="C20" s="18" t="s">
        <v>31</v>
      </c>
    </row>
    <row r="21" spans="1:5" x14ac:dyDescent="0.25">
      <c r="A21" s="237" t="s">
        <v>252</v>
      </c>
      <c r="B21" s="225">
        <v>2.5000000000000001E-2</v>
      </c>
      <c r="C21" s="18" t="s">
        <v>31</v>
      </c>
    </row>
    <row r="22" spans="1:5" x14ac:dyDescent="0.25">
      <c r="A22" s="238" t="s">
        <v>257</v>
      </c>
      <c r="B22" s="225">
        <v>0.55000000000000004</v>
      </c>
      <c r="C22" s="18"/>
    </row>
    <row r="23" spans="1:5" x14ac:dyDescent="0.25">
      <c r="A23" s="238" t="s">
        <v>251</v>
      </c>
      <c r="B23" s="225">
        <v>0.1</v>
      </c>
      <c r="C23" s="17" t="s">
        <v>31</v>
      </c>
    </row>
    <row r="24" spans="1:5" ht="15.75" thickBot="1" x14ac:dyDescent="0.3">
      <c r="A24" s="235" t="s">
        <v>12</v>
      </c>
      <c r="B24" s="223">
        <f>'Supporting- Rental Roll'!C25</f>
        <v>1.45</v>
      </c>
      <c r="C24" s="21">
        <f>'Supporting- Rental Roll'!E25</f>
        <v>19798.938000000002</v>
      </c>
    </row>
    <row r="25" spans="1:5" ht="15.75" thickBot="1" x14ac:dyDescent="0.3">
      <c r="A25" s="239" t="s">
        <v>11</v>
      </c>
      <c r="B25" s="16" t="s">
        <v>31</v>
      </c>
      <c r="C25" s="313">
        <f>'Rental CF'!C24</f>
        <v>121041.98009999996</v>
      </c>
      <c r="D25" s="313">
        <f>'Rental CF'!G24</f>
        <v>337650.39421434229</v>
      </c>
      <c r="E25" s="313">
        <f>'Rental CF'!L24</f>
        <v>472970.02776516828</v>
      </c>
    </row>
    <row r="26" spans="1:5" s="213" customFormat="1" x14ac:dyDescent="0.25">
      <c r="A26" s="239" t="s">
        <v>245</v>
      </c>
      <c r="B26" s="221">
        <v>0.1</v>
      </c>
      <c r="C26" s="20"/>
    </row>
    <row r="27" spans="1:5" x14ac:dyDescent="0.25">
      <c r="A27" s="240"/>
      <c r="B27" s="8"/>
      <c r="C27" s="17"/>
    </row>
    <row r="28" spans="1:5" x14ac:dyDescent="0.25">
      <c r="A28" s="318" t="s">
        <v>21</v>
      </c>
      <c r="B28" s="218"/>
      <c r="C28" s="13"/>
      <c r="D28" s="297"/>
      <c r="E28" s="297"/>
    </row>
    <row r="29" spans="1:5" x14ac:dyDescent="0.25">
      <c r="A29" s="235" t="s">
        <v>23</v>
      </c>
      <c r="B29" s="241">
        <v>0.7</v>
      </c>
      <c r="C29" s="244"/>
      <c r="D29" s="297"/>
      <c r="E29" s="297"/>
    </row>
    <row r="30" spans="1:5" x14ac:dyDescent="0.25">
      <c r="A30" s="235" t="s">
        <v>24</v>
      </c>
      <c r="B30" s="242">
        <f>B10*B29</f>
        <v>917000</v>
      </c>
      <c r="C30" s="244"/>
      <c r="D30" s="297"/>
      <c r="E30" s="297"/>
    </row>
    <row r="31" spans="1:5" x14ac:dyDescent="0.25">
      <c r="A31" s="235" t="s">
        <v>6</v>
      </c>
      <c r="B31" s="241">
        <v>0.04</v>
      </c>
      <c r="C31" s="244"/>
      <c r="D31" s="297"/>
      <c r="E31" s="297"/>
    </row>
    <row r="32" spans="1:5" x14ac:dyDescent="0.25">
      <c r="A32" s="235" t="s">
        <v>25</v>
      </c>
      <c r="B32" s="243">
        <v>15</v>
      </c>
      <c r="C32" s="244"/>
      <c r="D32" s="297"/>
      <c r="E32" s="297"/>
    </row>
    <row r="33" spans="1:5" x14ac:dyDescent="0.25">
      <c r="A33" s="14" t="s">
        <v>26</v>
      </c>
      <c r="B33" s="11">
        <f>-(PMT(B31,B32,B30))</f>
        <v>82475.989040182423</v>
      </c>
      <c r="C33" s="244"/>
      <c r="D33" s="297"/>
      <c r="E33" s="297"/>
    </row>
    <row r="34" spans="1:5" x14ac:dyDescent="0.25">
      <c r="A34" s="14"/>
      <c r="B34" s="11"/>
      <c r="C34" s="244"/>
      <c r="D34" s="297"/>
      <c r="E34" s="297"/>
    </row>
    <row r="35" spans="1:5" x14ac:dyDescent="0.25">
      <c r="A35" s="234" t="s">
        <v>216</v>
      </c>
      <c r="B35" s="12"/>
      <c r="C35" s="13"/>
      <c r="D35" s="297"/>
      <c r="E35" s="297"/>
    </row>
    <row r="36" spans="1:5" x14ac:dyDescent="0.25">
      <c r="A36" s="236" t="s">
        <v>242</v>
      </c>
      <c r="B36" s="220">
        <v>10</v>
      </c>
      <c r="C36" s="17"/>
      <c r="D36" s="297"/>
      <c r="E36" s="297"/>
    </row>
    <row r="37" spans="1:5" x14ac:dyDescent="0.25">
      <c r="A37" s="236" t="s">
        <v>244</v>
      </c>
      <c r="B37" s="314">
        <v>7.0000000000000007E-2</v>
      </c>
      <c r="C37" s="17"/>
      <c r="D37" s="297"/>
      <c r="E37" s="297"/>
    </row>
    <row r="38" spans="1:5" x14ac:dyDescent="0.25">
      <c r="A38" s="236" t="s">
        <v>243</v>
      </c>
      <c r="B38" s="317"/>
      <c r="C38" s="17"/>
      <c r="D38" s="297"/>
      <c r="E38" s="297"/>
    </row>
    <row r="39" spans="1:5" s="213" customFormat="1" ht="15.75" thickBot="1" x14ac:dyDescent="0.3">
      <c r="A39" s="236"/>
      <c r="B39" s="217"/>
      <c r="C39" s="17"/>
      <c r="D39" s="297"/>
      <c r="E39" s="297"/>
    </row>
    <row r="40" spans="1:5" s="213" customFormat="1" ht="15.75" thickBot="1" x14ac:dyDescent="0.3">
      <c r="A40" s="236" t="s">
        <v>217</v>
      </c>
      <c r="B40" s="316"/>
      <c r="C40" s="17"/>
      <c r="D40" s="297"/>
      <c r="E40" s="297"/>
    </row>
    <row r="41" spans="1:5" s="213" customFormat="1" ht="15.75" thickBot="1" x14ac:dyDescent="0.3">
      <c r="A41" s="245" t="s">
        <v>218</v>
      </c>
      <c r="B41" s="316"/>
      <c r="C41" s="246"/>
      <c r="D41" s="297"/>
      <c r="E41" s="297"/>
    </row>
    <row r="42" spans="1:5" s="213" customFormat="1" x14ac:dyDescent="0.25">
      <c r="A42" s="236"/>
      <c r="B42" s="217"/>
      <c r="C42" s="8"/>
    </row>
  </sheetData>
  <pageMargins left="0.75" right="0.75" top="1" bottom="1" header="0.5" footer="0.5"/>
  <pageSetup paperSize="9" orientation="portrait" horizontalDpi="4294967292" verticalDpi="4294967292" r:id="rId1"/>
  <ignoredErrors>
    <ignoredError sqref="B30 B24 B13:B14" unlockedFormula="1"/>
  </ignoredError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V65712"/>
  <sheetViews>
    <sheetView showGridLines="0" workbookViewId="0">
      <pane ySplit="1" topLeftCell="A14" activePane="bottomLeft" state="frozen"/>
      <selection pane="bottomLeft" activeCell="C46" sqref="C46"/>
    </sheetView>
  </sheetViews>
  <sheetFormatPr defaultColWidth="12.28515625" defaultRowHeight="16.899999999999999" customHeight="1" outlineLevelRow="1" x14ac:dyDescent="0.25"/>
  <cols>
    <col min="1" max="1" width="4.7109375" style="7" customWidth="1"/>
    <col min="2" max="2" width="53.42578125" style="7" customWidth="1"/>
    <col min="3" max="4" width="20.42578125" style="8" customWidth="1"/>
    <col min="5" max="5" width="19" style="19" customWidth="1"/>
    <col min="6" max="6" width="19.7109375" style="19" customWidth="1"/>
    <col min="7" max="7" width="16.42578125" style="7" customWidth="1"/>
    <col min="8" max="8" width="18.42578125" style="7" customWidth="1"/>
    <col min="9" max="9" width="17" style="7" customWidth="1"/>
    <col min="10" max="11" width="15.140625" style="7" customWidth="1"/>
    <col min="12" max="12" width="15.7109375" style="7" customWidth="1"/>
    <col min="13" max="13" width="15.140625" style="7" customWidth="1"/>
    <col min="14" max="14" width="15.42578125" style="7" customWidth="1"/>
    <col min="15" max="17" width="15.28515625" style="7" bestFit="1" customWidth="1"/>
    <col min="18" max="18" width="19" style="7" customWidth="1"/>
    <col min="19" max="21" width="15.42578125" style="7" customWidth="1"/>
    <col min="22" max="22" width="15.7109375" style="7" bestFit="1" customWidth="1"/>
    <col min="23" max="32" width="16.7109375" style="7" bestFit="1" customWidth="1"/>
    <col min="33" max="38" width="15.42578125" style="7" customWidth="1"/>
    <col min="39" max="39" width="13.42578125" style="7" bestFit="1" customWidth="1"/>
    <col min="40" max="40" width="12.28515625" style="7" customWidth="1"/>
    <col min="41" max="41" width="28.42578125" style="7" customWidth="1"/>
    <col min="42" max="42" width="56.42578125" style="7" customWidth="1"/>
    <col min="43" max="44" width="12.28515625" style="7" customWidth="1"/>
    <col min="45" max="45" width="12.28515625" style="7"/>
    <col min="46" max="46" width="47.42578125" style="7" customWidth="1"/>
    <col min="47" max="47" width="9.42578125" style="7" customWidth="1"/>
    <col min="48" max="48" width="10" style="7" customWidth="1"/>
    <col min="49" max="49" width="8.28515625" style="7" customWidth="1"/>
    <col min="50" max="50" width="9.42578125" style="7" customWidth="1"/>
    <col min="51" max="51" width="12.28515625" style="7"/>
    <col min="52" max="52" width="44" style="7" customWidth="1"/>
    <col min="53" max="53" width="13.42578125" style="7" customWidth="1"/>
    <col min="54" max="54" width="10.7109375" style="7" customWidth="1"/>
    <col min="55" max="55" width="52.140625" style="7" customWidth="1"/>
    <col min="56" max="56" width="12.28515625" style="7"/>
    <col min="57" max="57" width="19.42578125" style="7" customWidth="1"/>
    <col min="58" max="58" width="15.42578125" style="7" customWidth="1"/>
    <col min="59" max="60" width="12.42578125" style="7" customWidth="1"/>
    <col min="61" max="61" width="15.42578125" style="7" customWidth="1"/>
    <col min="62" max="256" width="12.28515625" style="7"/>
    <col min="257" max="257" width="4.7109375" style="7" customWidth="1"/>
    <col min="258" max="258" width="53.42578125" style="7" customWidth="1"/>
    <col min="259" max="260" width="20.42578125" style="7" customWidth="1"/>
    <col min="261" max="261" width="19" style="7" customWidth="1"/>
    <col min="262" max="262" width="19.7109375" style="7" customWidth="1"/>
    <col min="263" max="263" width="12.28515625" style="7"/>
    <col min="264" max="264" width="47.42578125" style="7" customWidth="1"/>
    <col min="265" max="265" width="13" style="7" customWidth="1"/>
    <col min="266" max="266" width="15.140625" style="7" customWidth="1"/>
    <col min="267" max="273" width="14" style="7" customWidth="1"/>
    <col min="274" max="274" width="19" style="7" customWidth="1"/>
    <col min="275" max="294" width="15.42578125" style="7" customWidth="1"/>
    <col min="295" max="295" width="13.42578125" style="7" bestFit="1" customWidth="1"/>
    <col min="296" max="300" width="0" style="7" hidden="1" customWidth="1"/>
    <col min="301" max="301" width="12.28515625" style="7"/>
    <col min="302" max="306" width="0" style="7" hidden="1" customWidth="1"/>
    <col min="307" max="307" width="12.28515625" style="7"/>
    <col min="308" max="311" width="0" style="7" hidden="1" customWidth="1"/>
    <col min="312" max="312" width="12.28515625" style="7"/>
    <col min="313" max="317" width="0" style="7" hidden="1" customWidth="1"/>
    <col min="318" max="512" width="12.28515625" style="7"/>
    <col min="513" max="513" width="4.7109375" style="7" customWidth="1"/>
    <col min="514" max="514" width="53.42578125" style="7" customWidth="1"/>
    <col min="515" max="516" width="20.42578125" style="7" customWidth="1"/>
    <col min="517" max="517" width="19" style="7" customWidth="1"/>
    <col min="518" max="518" width="19.7109375" style="7" customWidth="1"/>
    <col min="519" max="519" width="12.28515625" style="7"/>
    <col min="520" max="520" width="47.42578125" style="7" customWidth="1"/>
    <col min="521" max="521" width="13" style="7" customWidth="1"/>
    <col min="522" max="522" width="15.140625" style="7" customWidth="1"/>
    <col min="523" max="529" width="14" style="7" customWidth="1"/>
    <col min="530" max="530" width="19" style="7" customWidth="1"/>
    <col min="531" max="550" width="15.42578125" style="7" customWidth="1"/>
    <col min="551" max="551" width="13.42578125" style="7" bestFit="1" customWidth="1"/>
    <col min="552" max="556" width="0" style="7" hidden="1" customWidth="1"/>
    <col min="557" max="557" width="12.28515625" style="7"/>
    <col min="558" max="562" width="0" style="7" hidden="1" customWidth="1"/>
    <col min="563" max="563" width="12.28515625" style="7"/>
    <col min="564" max="567" width="0" style="7" hidden="1" customWidth="1"/>
    <col min="568" max="568" width="12.28515625" style="7"/>
    <col min="569" max="573" width="0" style="7" hidden="1" customWidth="1"/>
    <col min="574" max="768" width="12.28515625" style="7"/>
    <col min="769" max="769" width="4.7109375" style="7" customWidth="1"/>
    <col min="770" max="770" width="53.42578125" style="7" customWidth="1"/>
    <col min="771" max="772" width="20.42578125" style="7" customWidth="1"/>
    <col min="773" max="773" width="19" style="7" customWidth="1"/>
    <col min="774" max="774" width="19.7109375" style="7" customWidth="1"/>
    <col min="775" max="775" width="12.28515625" style="7"/>
    <col min="776" max="776" width="47.42578125" style="7" customWidth="1"/>
    <col min="777" max="777" width="13" style="7" customWidth="1"/>
    <col min="778" max="778" width="15.140625" style="7" customWidth="1"/>
    <col min="779" max="785" width="14" style="7" customWidth="1"/>
    <col min="786" max="786" width="19" style="7" customWidth="1"/>
    <col min="787" max="806" width="15.42578125" style="7" customWidth="1"/>
    <col min="807" max="807" width="13.42578125" style="7" bestFit="1" customWidth="1"/>
    <col min="808" max="812" width="0" style="7" hidden="1" customWidth="1"/>
    <col min="813" max="813" width="12.28515625" style="7"/>
    <col min="814" max="818" width="0" style="7" hidden="1" customWidth="1"/>
    <col min="819" max="819" width="12.28515625" style="7"/>
    <col min="820" max="823" width="0" style="7" hidden="1" customWidth="1"/>
    <col min="824" max="824" width="12.28515625" style="7"/>
    <col min="825" max="829" width="0" style="7" hidden="1" customWidth="1"/>
    <col min="830" max="1024" width="12.28515625" style="7"/>
    <col min="1025" max="1025" width="4.7109375" style="7" customWidth="1"/>
    <col min="1026" max="1026" width="53.42578125" style="7" customWidth="1"/>
    <col min="1027" max="1028" width="20.42578125" style="7" customWidth="1"/>
    <col min="1029" max="1029" width="19" style="7" customWidth="1"/>
    <col min="1030" max="1030" width="19.7109375" style="7" customWidth="1"/>
    <col min="1031" max="1031" width="12.28515625" style="7"/>
    <col min="1032" max="1032" width="47.42578125" style="7" customWidth="1"/>
    <col min="1033" max="1033" width="13" style="7" customWidth="1"/>
    <col min="1034" max="1034" width="15.140625" style="7" customWidth="1"/>
    <col min="1035" max="1041" width="14" style="7" customWidth="1"/>
    <col min="1042" max="1042" width="19" style="7" customWidth="1"/>
    <col min="1043" max="1062" width="15.42578125" style="7" customWidth="1"/>
    <col min="1063" max="1063" width="13.42578125" style="7" bestFit="1" customWidth="1"/>
    <col min="1064" max="1068" width="0" style="7" hidden="1" customWidth="1"/>
    <col min="1069" max="1069" width="12.28515625" style="7"/>
    <col min="1070" max="1074" width="0" style="7" hidden="1" customWidth="1"/>
    <col min="1075" max="1075" width="12.28515625" style="7"/>
    <col min="1076" max="1079" width="0" style="7" hidden="1" customWidth="1"/>
    <col min="1080" max="1080" width="12.28515625" style="7"/>
    <col min="1081" max="1085" width="0" style="7" hidden="1" customWidth="1"/>
    <col min="1086" max="1280" width="12.28515625" style="7"/>
    <col min="1281" max="1281" width="4.7109375" style="7" customWidth="1"/>
    <col min="1282" max="1282" width="53.42578125" style="7" customWidth="1"/>
    <col min="1283" max="1284" width="20.42578125" style="7" customWidth="1"/>
    <col min="1285" max="1285" width="19" style="7" customWidth="1"/>
    <col min="1286" max="1286" width="19.7109375" style="7" customWidth="1"/>
    <col min="1287" max="1287" width="12.28515625" style="7"/>
    <col min="1288" max="1288" width="47.42578125" style="7" customWidth="1"/>
    <col min="1289" max="1289" width="13" style="7" customWidth="1"/>
    <col min="1290" max="1290" width="15.140625" style="7" customWidth="1"/>
    <col min="1291" max="1297" width="14" style="7" customWidth="1"/>
    <col min="1298" max="1298" width="19" style="7" customWidth="1"/>
    <col min="1299" max="1318" width="15.42578125" style="7" customWidth="1"/>
    <col min="1319" max="1319" width="13.42578125" style="7" bestFit="1" customWidth="1"/>
    <col min="1320" max="1324" width="0" style="7" hidden="1" customWidth="1"/>
    <col min="1325" max="1325" width="12.28515625" style="7"/>
    <col min="1326" max="1330" width="0" style="7" hidden="1" customWidth="1"/>
    <col min="1331" max="1331" width="12.28515625" style="7"/>
    <col min="1332" max="1335" width="0" style="7" hidden="1" customWidth="1"/>
    <col min="1336" max="1336" width="12.28515625" style="7"/>
    <col min="1337" max="1341" width="0" style="7" hidden="1" customWidth="1"/>
    <col min="1342" max="1536" width="12.28515625" style="7"/>
    <col min="1537" max="1537" width="4.7109375" style="7" customWidth="1"/>
    <col min="1538" max="1538" width="53.42578125" style="7" customWidth="1"/>
    <col min="1539" max="1540" width="20.42578125" style="7" customWidth="1"/>
    <col min="1541" max="1541" width="19" style="7" customWidth="1"/>
    <col min="1542" max="1542" width="19.7109375" style="7" customWidth="1"/>
    <col min="1543" max="1543" width="12.28515625" style="7"/>
    <col min="1544" max="1544" width="47.42578125" style="7" customWidth="1"/>
    <col min="1545" max="1545" width="13" style="7" customWidth="1"/>
    <col min="1546" max="1546" width="15.140625" style="7" customWidth="1"/>
    <col min="1547" max="1553" width="14" style="7" customWidth="1"/>
    <col min="1554" max="1554" width="19" style="7" customWidth="1"/>
    <col min="1555" max="1574" width="15.42578125" style="7" customWidth="1"/>
    <col min="1575" max="1575" width="13.42578125" style="7" bestFit="1" customWidth="1"/>
    <col min="1576" max="1580" width="0" style="7" hidden="1" customWidth="1"/>
    <col min="1581" max="1581" width="12.28515625" style="7"/>
    <col min="1582" max="1586" width="0" style="7" hidden="1" customWidth="1"/>
    <col min="1587" max="1587" width="12.28515625" style="7"/>
    <col min="1588" max="1591" width="0" style="7" hidden="1" customWidth="1"/>
    <col min="1592" max="1592" width="12.28515625" style="7"/>
    <col min="1593" max="1597" width="0" style="7" hidden="1" customWidth="1"/>
    <col min="1598" max="1792" width="12.28515625" style="7"/>
    <col min="1793" max="1793" width="4.7109375" style="7" customWidth="1"/>
    <col min="1794" max="1794" width="53.42578125" style="7" customWidth="1"/>
    <col min="1795" max="1796" width="20.42578125" style="7" customWidth="1"/>
    <col min="1797" max="1797" width="19" style="7" customWidth="1"/>
    <col min="1798" max="1798" width="19.7109375" style="7" customWidth="1"/>
    <col min="1799" max="1799" width="12.28515625" style="7"/>
    <col min="1800" max="1800" width="47.42578125" style="7" customWidth="1"/>
    <col min="1801" max="1801" width="13" style="7" customWidth="1"/>
    <col min="1802" max="1802" width="15.140625" style="7" customWidth="1"/>
    <col min="1803" max="1809" width="14" style="7" customWidth="1"/>
    <col min="1810" max="1810" width="19" style="7" customWidth="1"/>
    <col min="1811" max="1830" width="15.42578125" style="7" customWidth="1"/>
    <col min="1831" max="1831" width="13.42578125" style="7" bestFit="1" customWidth="1"/>
    <col min="1832" max="1836" width="0" style="7" hidden="1" customWidth="1"/>
    <col min="1837" max="1837" width="12.28515625" style="7"/>
    <col min="1838" max="1842" width="0" style="7" hidden="1" customWidth="1"/>
    <col min="1843" max="1843" width="12.28515625" style="7"/>
    <col min="1844" max="1847" width="0" style="7" hidden="1" customWidth="1"/>
    <col min="1848" max="1848" width="12.28515625" style="7"/>
    <col min="1849" max="1853" width="0" style="7" hidden="1" customWidth="1"/>
    <col min="1854" max="2048" width="12.28515625" style="7"/>
    <col min="2049" max="2049" width="4.7109375" style="7" customWidth="1"/>
    <col min="2050" max="2050" width="53.42578125" style="7" customWidth="1"/>
    <col min="2051" max="2052" width="20.42578125" style="7" customWidth="1"/>
    <col min="2053" max="2053" width="19" style="7" customWidth="1"/>
    <col min="2054" max="2054" width="19.7109375" style="7" customWidth="1"/>
    <col min="2055" max="2055" width="12.28515625" style="7"/>
    <col min="2056" max="2056" width="47.42578125" style="7" customWidth="1"/>
    <col min="2057" max="2057" width="13" style="7" customWidth="1"/>
    <col min="2058" max="2058" width="15.140625" style="7" customWidth="1"/>
    <col min="2059" max="2065" width="14" style="7" customWidth="1"/>
    <col min="2066" max="2066" width="19" style="7" customWidth="1"/>
    <col min="2067" max="2086" width="15.42578125" style="7" customWidth="1"/>
    <col min="2087" max="2087" width="13.42578125" style="7" bestFit="1" customWidth="1"/>
    <col min="2088" max="2092" width="0" style="7" hidden="1" customWidth="1"/>
    <col min="2093" max="2093" width="12.28515625" style="7"/>
    <col min="2094" max="2098" width="0" style="7" hidden="1" customWidth="1"/>
    <col min="2099" max="2099" width="12.28515625" style="7"/>
    <col min="2100" max="2103" width="0" style="7" hidden="1" customWidth="1"/>
    <col min="2104" max="2104" width="12.28515625" style="7"/>
    <col min="2105" max="2109" width="0" style="7" hidden="1" customWidth="1"/>
    <col min="2110" max="2304" width="12.28515625" style="7"/>
    <col min="2305" max="2305" width="4.7109375" style="7" customWidth="1"/>
    <col min="2306" max="2306" width="53.42578125" style="7" customWidth="1"/>
    <col min="2307" max="2308" width="20.42578125" style="7" customWidth="1"/>
    <col min="2309" max="2309" width="19" style="7" customWidth="1"/>
    <col min="2310" max="2310" width="19.7109375" style="7" customWidth="1"/>
    <col min="2311" max="2311" width="12.28515625" style="7"/>
    <col min="2312" max="2312" width="47.42578125" style="7" customWidth="1"/>
    <col min="2313" max="2313" width="13" style="7" customWidth="1"/>
    <col min="2314" max="2314" width="15.140625" style="7" customWidth="1"/>
    <col min="2315" max="2321" width="14" style="7" customWidth="1"/>
    <col min="2322" max="2322" width="19" style="7" customWidth="1"/>
    <col min="2323" max="2342" width="15.42578125" style="7" customWidth="1"/>
    <col min="2343" max="2343" width="13.42578125" style="7" bestFit="1" customWidth="1"/>
    <col min="2344" max="2348" width="0" style="7" hidden="1" customWidth="1"/>
    <col min="2349" max="2349" width="12.28515625" style="7"/>
    <col min="2350" max="2354" width="0" style="7" hidden="1" customWidth="1"/>
    <col min="2355" max="2355" width="12.28515625" style="7"/>
    <col min="2356" max="2359" width="0" style="7" hidden="1" customWidth="1"/>
    <col min="2360" max="2360" width="12.28515625" style="7"/>
    <col min="2361" max="2365" width="0" style="7" hidden="1" customWidth="1"/>
    <col min="2366" max="2560" width="12.28515625" style="7"/>
    <col min="2561" max="2561" width="4.7109375" style="7" customWidth="1"/>
    <col min="2562" max="2562" width="53.42578125" style="7" customWidth="1"/>
    <col min="2563" max="2564" width="20.42578125" style="7" customWidth="1"/>
    <col min="2565" max="2565" width="19" style="7" customWidth="1"/>
    <col min="2566" max="2566" width="19.7109375" style="7" customWidth="1"/>
    <col min="2567" max="2567" width="12.28515625" style="7"/>
    <col min="2568" max="2568" width="47.42578125" style="7" customWidth="1"/>
    <col min="2569" max="2569" width="13" style="7" customWidth="1"/>
    <col min="2570" max="2570" width="15.140625" style="7" customWidth="1"/>
    <col min="2571" max="2577" width="14" style="7" customWidth="1"/>
    <col min="2578" max="2578" width="19" style="7" customWidth="1"/>
    <col min="2579" max="2598" width="15.42578125" style="7" customWidth="1"/>
    <col min="2599" max="2599" width="13.42578125" style="7" bestFit="1" customWidth="1"/>
    <col min="2600" max="2604" width="0" style="7" hidden="1" customWidth="1"/>
    <col min="2605" max="2605" width="12.28515625" style="7"/>
    <col min="2606" max="2610" width="0" style="7" hidden="1" customWidth="1"/>
    <col min="2611" max="2611" width="12.28515625" style="7"/>
    <col min="2612" max="2615" width="0" style="7" hidden="1" customWidth="1"/>
    <col min="2616" max="2616" width="12.28515625" style="7"/>
    <col min="2617" max="2621" width="0" style="7" hidden="1" customWidth="1"/>
    <col min="2622" max="2816" width="12.28515625" style="7"/>
    <col min="2817" max="2817" width="4.7109375" style="7" customWidth="1"/>
    <col min="2818" max="2818" width="53.42578125" style="7" customWidth="1"/>
    <col min="2819" max="2820" width="20.42578125" style="7" customWidth="1"/>
    <col min="2821" max="2821" width="19" style="7" customWidth="1"/>
    <col min="2822" max="2822" width="19.7109375" style="7" customWidth="1"/>
    <col min="2823" max="2823" width="12.28515625" style="7"/>
    <col min="2824" max="2824" width="47.42578125" style="7" customWidth="1"/>
    <col min="2825" max="2825" width="13" style="7" customWidth="1"/>
    <col min="2826" max="2826" width="15.140625" style="7" customWidth="1"/>
    <col min="2827" max="2833" width="14" style="7" customWidth="1"/>
    <col min="2834" max="2834" width="19" style="7" customWidth="1"/>
    <col min="2835" max="2854" width="15.42578125" style="7" customWidth="1"/>
    <col min="2855" max="2855" width="13.42578125" style="7" bestFit="1" customWidth="1"/>
    <col min="2856" max="2860" width="0" style="7" hidden="1" customWidth="1"/>
    <col min="2861" max="2861" width="12.28515625" style="7"/>
    <col min="2862" max="2866" width="0" style="7" hidden="1" customWidth="1"/>
    <col min="2867" max="2867" width="12.28515625" style="7"/>
    <col min="2868" max="2871" width="0" style="7" hidden="1" customWidth="1"/>
    <col min="2872" max="2872" width="12.28515625" style="7"/>
    <col min="2873" max="2877" width="0" style="7" hidden="1" customWidth="1"/>
    <col min="2878" max="3072" width="12.28515625" style="7"/>
    <col min="3073" max="3073" width="4.7109375" style="7" customWidth="1"/>
    <col min="3074" max="3074" width="53.42578125" style="7" customWidth="1"/>
    <col min="3075" max="3076" width="20.42578125" style="7" customWidth="1"/>
    <col min="3077" max="3077" width="19" style="7" customWidth="1"/>
    <col min="3078" max="3078" width="19.7109375" style="7" customWidth="1"/>
    <col min="3079" max="3079" width="12.28515625" style="7"/>
    <col min="3080" max="3080" width="47.42578125" style="7" customWidth="1"/>
    <col min="3081" max="3081" width="13" style="7" customWidth="1"/>
    <col min="3082" max="3082" width="15.140625" style="7" customWidth="1"/>
    <col min="3083" max="3089" width="14" style="7" customWidth="1"/>
    <col min="3090" max="3090" width="19" style="7" customWidth="1"/>
    <col min="3091" max="3110" width="15.42578125" style="7" customWidth="1"/>
    <col min="3111" max="3111" width="13.42578125" style="7" bestFit="1" customWidth="1"/>
    <col min="3112" max="3116" width="0" style="7" hidden="1" customWidth="1"/>
    <col min="3117" max="3117" width="12.28515625" style="7"/>
    <col min="3118" max="3122" width="0" style="7" hidden="1" customWidth="1"/>
    <col min="3123" max="3123" width="12.28515625" style="7"/>
    <col min="3124" max="3127" width="0" style="7" hidden="1" customWidth="1"/>
    <col min="3128" max="3128" width="12.28515625" style="7"/>
    <col min="3129" max="3133" width="0" style="7" hidden="1" customWidth="1"/>
    <col min="3134" max="3328" width="12.28515625" style="7"/>
    <col min="3329" max="3329" width="4.7109375" style="7" customWidth="1"/>
    <col min="3330" max="3330" width="53.42578125" style="7" customWidth="1"/>
    <col min="3331" max="3332" width="20.42578125" style="7" customWidth="1"/>
    <col min="3333" max="3333" width="19" style="7" customWidth="1"/>
    <col min="3334" max="3334" width="19.7109375" style="7" customWidth="1"/>
    <col min="3335" max="3335" width="12.28515625" style="7"/>
    <col min="3336" max="3336" width="47.42578125" style="7" customWidth="1"/>
    <col min="3337" max="3337" width="13" style="7" customWidth="1"/>
    <col min="3338" max="3338" width="15.140625" style="7" customWidth="1"/>
    <col min="3339" max="3345" width="14" style="7" customWidth="1"/>
    <col min="3346" max="3346" width="19" style="7" customWidth="1"/>
    <col min="3347" max="3366" width="15.42578125" style="7" customWidth="1"/>
    <col min="3367" max="3367" width="13.42578125" style="7" bestFit="1" customWidth="1"/>
    <col min="3368" max="3372" width="0" style="7" hidden="1" customWidth="1"/>
    <col min="3373" max="3373" width="12.28515625" style="7"/>
    <col min="3374" max="3378" width="0" style="7" hidden="1" customWidth="1"/>
    <col min="3379" max="3379" width="12.28515625" style="7"/>
    <col min="3380" max="3383" width="0" style="7" hidden="1" customWidth="1"/>
    <col min="3384" max="3384" width="12.28515625" style="7"/>
    <col min="3385" max="3389" width="0" style="7" hidden="1" customWidth="1"/>
    <col min="3390" max="3584" width="12.28515625" style="7"/>
    <col min="3585" max="3585" width="4.7109375" style="7" customWidth="1"/>
    <col min="3586" max="3586" width="53.42578125" style="7" customWidth="1"/>
    <col min="3587" max="3588" width="20.42578125" style="7" customWidth="1"/>
    <col min="3589" max="3589" width="19" style="7" customWidth="1"/>
    <col min="3590" max="3590" width="19.7109375" style="7" customWidth="1"/>
    <col min="3591" max="3591" width="12.28515625" style="7"/>
    <col min="3592" max="3592" width="47.42578125" style="7" customWidth="1"/>
    <col min="3593" max="3593" width="13" style="7" customWidth="1"/>
    <col min="3594" max="3594" width="15.140625" style="7" customWidth="1"/>
    <col min="3595" max="3601" width="14" style="7" customWidth="1"/>
    <col min="3602" max="3602" width="19" style="7" customWidth="1"/>
    <col min="3603" max="3622" width="15.42578125" style="7" customWidth="1"/>
    <col min="3623" max="3623" width="13.42578125" style="7" bestFit="1" customWidth="1"/>
    <col min="3624" max="3628" width="0" style="7" hidden="1" customWidth="1"/>
    <col min="3629" max="3629" width="12.28515625" style="7"/>
    <col min="3630" max="3634" width="0" style="7" hidden="1" customWidth="1"/>
    <col min="3635" max="3635" width="12.28515625" style="7"/>
    <col min="3636" max="3639" width="0" style="7" hidden="1" customWidth="1"/>
    <col min="3640" max="3640" width="12.28515625" style="7"/>
    <col min="3641" max="3645" width="0" style="7" hidden="1" customWidth="1"/>
    <col min="3646" max="3840" width="12.28515625" style="7"/>
    <col min="3841" max="3841" width="4.7109375" style="7" customWidth="1"/>
    <col min="3842" max="3842" width="53.42578125" style="7" customWidth="1"/>
    <col min="3843" max="3844" width="20.42578125" style="7" customWidth="1"/>
    <col min="3845" max="3845" width="19" style="7" customWidth="1"/>
    <col min="3846" max="3846" width="19.7109375" style="7" customWidth="1"/>
    <col min="3847" max="3847" width="12.28515625" style="7"/>
    <col min="3848" max="3848" width="47.42578125" style="7" customWidth="1"/>
    <col min="3849" max="3849" width="13" style="7" customWidth="1"/>
    <col min="3850" max="3850" width="15.140625" style="7" customWidth="1"/>
    <col min="3851" max="3857" width="14" style="7" customWidth="1"/>
    <col min="3858" max="3858" width="19" style="7" customWidth="1"/>
    <col min="3859" max="3878" width="15.42578125" style="7" customWidth="1"/>
    <col min="3879" max="3879" width="13.42578125" style="7" bestFit="1" customWidth="1"/>
    <col min="3880" max="3884" width="0" style="7" hidden="1" customWidth="1"/>
    <col min="3885" max="3885" width="12.28515625" style="7"/>
    <col min="3886" max="3890" width="0" style="7" hidden="1" customWidth="1"/>
    <col min="3891" max="3891" width="12.28515625" style="7"/>
    <col min="3892" max="3895" width="0" style="7" hidden="1" customWidth="1"/>
    <col min="3896" max="3896" width="12.28515625" style="7"/>
    <col min="3897" max="3901" width="0" style="7" hidden="1" customWidth="1"/>
    <col min="3902" max="4096" width="12.28515625" style="7"/>
    <col min="4097" max="4097" width="4.7109375" style="7" customWidth="1"/>
    <col min="4098" max="4098" width="53.42578125" style="7" customWidth="1"/>
    <col min="4099" max="4100" width="20.42578125" style="7" customWidth="1"/>
    <col min="4101" max="4101" width="19" style="7" customWidth="1"/>
    <col min="4102" max="4102" width="19.7109375" style="7" customWidth="1"/>
    <col min="4103" max="4103" width="12.28515625" style="7"/>
    <col min="4104" max="4104" width="47.42578125" style="7" customWidth="1"/>
    <col min="4105" max="4105" width="13" style="7" customWidth="1"/>
    <col min="4106" max="4106" width="15.140625" style="7" customWidth="1"/>
    <col min="4107" max="4113" width="14" style="7" customWidth="1"/>
    <col min="4114" max="4114" width="19" style="7" customWidth="1"/>
    <col min="4115" max="4134" width="15.42578125" style="7" customWidth="1"/>
    <col min="4135" max="4135" width="13.42578125" style="7" bestFit="1" customWidth="1"/>
    <col min="4136" max="4140" width="0" style="7" hidden="1" customWidth="1"/>
    <col min="4141" max="4141" width="12.28515625" style="7"/>
    <col min="4142" max="4146" width="0" style="7" hidden="1" customWidth="1"/>
    <col min="4147" max="4147" width="12.28515625" style="7"/>
    <col min="4148" max="4151" width="0" style="7" hidden="1" customWidth="1"/>
    <col min="4152" max="4152" width="12.28515625" style="7"/>
    <col min="4153" max="4157" width="0" style="7" hidden="1" customWidth="1"/>
    <col min="4158" max="4352" width="12.28515625" style="7"/>
    <col min="4353" max="4353" width="4.7109375" style="7" customWidth="1"/>
    <col min="4354" max="4354" width="53.42578125" style="7" customWidth="1"/>
    <col min="4355" max="4356" width="20.42578125" style="7" customWidth="1"/>
    <col min="4357" max="4357" width="19" style="7" customWidth="1"/>
    <col min="4358" max="4358" width="19.7109375" style="7" customWidth="1"/>
    <col min="4359" max="4359" width="12.28515625" style="7"/>
    <col min="4360" max="4360" width="47.42578125" style="7" customWidth="1"/>
    <col min="4361" max="4361" width="13" style="7" customWidth="1"/>
    <col min="4362" max="4362" width="15.140625" style="7" customWidth="1"/>
    <col min="4363" max="4369" width="14" style="7" customWidth="1"/>
    <col min="4370" max="4370" width="19" style="7" customWidth="1"/>
    <col min="4371" max="4390" width="15.42578125" style="7" customWidth="1"/>
    <col min="4391" max="4391" width="13.42578125" style="7" bestFit="1" customWidth="1"/>
    <col min="4392" max="4396" width="0" style="7" hidden="1" customWidth="1"/>
    <col min="4397" max="4397" width="12.28515625" style="7"/>
    <col min="4398" max="4402" width="0" style="7" hidden="1" customWidth="1"/>
    <col min="4403" max="4403" width="12.28515625" style="7"/>
    <col min="4404" max="4407" width="0" style="7" hidden="1" customWidth="1"/>
    <col min="4408" max="4408" width="12.28515625" style="7"/>
    <col min="4409" max="4413" width="0" style="7" hidden="1" customWidth="1"/>
    <col min="4414" max="4608" width="12.28515625" style="7"/>
    <col min="4609" max="4609" width="4.7109375" style="7" customWidth="1"/>
    <col min="4610" max="4610" width="53.42578125" style="7" customWidth="1"/>
    <col min="4611" max="4612" width="20.42578125" style="7" customWidth="1"/>
    <col min="4613" max="4613" width="19" style="7" customWidth="1"/>
    <col min="4614" max="4614" width="19.7109375" style="7" customWidth="1"/>
    <col min="4615" max="4615" width="12.28515625" style="7"/>
    <col min="4616" max="4616" width="47.42578125" style="7" customWidth="1"/>
    <col min="4617" max="4617" width="13" style="7" customWidth="1"/>
    <col min="4618" max="4618" width="15.140625" style="7" customWidth="1"/>
    <col min="4619" max="4625" width="14" style="7" customWidth="1"/>
    <col min="4626" max="4626" width="19" style="7" customWidth="1"/>
    <col min="4627" max="4646" width="15.42578125" style="7" customWidth="1"/>
    <col min="4647" max="4647" width="13.42578125" style="7" bestFit="1" customWidth="1"/>
    <col min="4648" max="4652" width="0" style="7" hidden="1" customWidth="1"/>
    <col min="4653" max="4653" width="12.28515625" style="7"/>
    <col min="4654" max="4658" width="0" style="7" hidden="1" customWidth="1"/>
    <col min="4659" max="4659" width="12.28515625" style="7"/>
    <col min="4660" max="4663" width="0" style="7" hidden="1" customWidth="1"/>
    <col min="4664" max="4664" width="12.28515625" style="7"/>
    <col min="4665" max="4669" width="0" style="7" hidden="1" customWidth="1"/>
    <col min="4670" max="4864" width="12.28515625" style="7"/>
    <col min="4865" max="4865" width="4.7109375" style="7" customWidth="1"/>
    <col min="4866" max="4866" width="53.42578125" style="7" customWidth="1"/>
    <col min="4867" max="4868" width="20.42578125" style="7" customWidth="1"/>
    <col min="4869" max="4869" width="19" style="7" customWidth="1"/>
    <col min="4870" max="4870" width="19.7109375" style="7" customWidth="1"/>
    <col min="4871" max="4871" width="12.28515625" style="7"/>
    <col min="4872" max="4872" width="47.42578125" style="7" customWidth="1"/>
    <col min="4873" max="4873" width="13" style="7" customWidth="1"/>
    <col min="4874" max="4874" width="15.140625" style="7" customWidth="1"/>
    <col min="4875" max="4881" width="14" style="7" customWidth="1"/>
    <col min="4882" max="4882" width="19" style="7" customWidth="1"/>
    <col min="4883" max="4902" width="15.42578125" style="7" customWidth="1"/>
    <col min="4903" max="4903" width="13.42578125" style="7" bestFit="1" customWidth="1"/>
    <col min="4904" max="4908" width="0" style="7" hidden="1" customWidth="1"/>
    <col min="4909" max="4909" width="12.28515625" style="7"/>
    <col min="4910" max="4914" width="0" style="7" hidden="1" customWidth="1"/>
    <col min="4915" max="4915" width="12.28515625" style="7"/>
    <col min="4916" max="4919" width="0" style="7" hidden="1" customWidth="1"/>
    <col min="4920" max="4920" width="12.28515625" style="7"/>
    <col min="4921" max="4925" width="0" style="7" hidden="1" customWidth="1"/>
    <col min="4926" max="5120" width="12.28515625" style="7"/>
    <col min="5121" max="5121" width="4.7109375" style="7" customWidth="1"/>
    <col min="5122" max="5122" width="53.42578125" style="7" customWidth="1"/>
    <col min="5123" max="5124" width="20.42578125" style="7" customWidth="1"/>
    <col min="5125" max="5125" width="19" style="7" customWidth="1"/>
    <col min="5126" max="5126" width="19.7109375" style="7" customWidth="1"/>
    <col min="5127" max="5127" width="12.28515625" style="7"/>
    <col min="5128" max="5128" width="47.42578125" style="7" customWidth="1"/>
    <col min="5129" max="5129" width="13" style="7" customWidth="1"/>
    <col min="5130" max="5130" width="15.140625" style="7" customWidth="1"/>
    <col min="5131" max="5137" width="14" style="7" customWidth="1"/>
    <col min="5138" max="5138" width="19" style="7" customWidth="1"/>
    <col min="5139" max="5158" width="15.42578125" style="7" customWidth="1"/>
    <col min="5159" max="5159" width="13.42578125" style="7" bestFit="1" customWidth="1"/>
    <col min="5160" max="5164" width="0" style="7" hidden="1" customWidth="1"/>
    <col min="5165" max="5165" width="12.28515625" style="7"/>
    <col min="5166" max="5170" width="0" style="7" hidden="1" customWidth="1"/>
    <col min="5171" max="5171" width="12.28515625" style="7"/>
    <col min="5172" max="5175" width="0" style="7" hidden="1" customWidth="1"/>
    <col min="5176" max="5176" width="12.28515625" style="7"/>
    <col min="5177" max="5181" width="0" style="7" hidden="1" customWidth="1"/>
    <col min="5182" max="5376" width="12.28515625" style="7"/>
    <col min="5377" max="5377" width="4.7109375" style="7" customWidth="1"/>
    <col min="5378" max="5378" width="53.42578125" style="7" customWidth="1"/>
    <col min="5379" max="5380" width="20.42578125" style="7" customWidth="1"/>
    <col min="5381" max="5381" width="19" style="7" customWidth="1"/>
    <col min="5382" max="5382" width="19.7109375" style="7" customWidth="1"/>
    <col min="5383" max="5383" width="12.28515625" style="7"/>
    <col min="5384" max="5384" width="47.42578125" style="7" customWidth="1"/>
    <col min="5385" max="5385" width="13" style="7" customWidth="1"/>
    <col min="5386" max="5386" width="15.140625" style="7" customWidth="1"/>
    <col min="5387" max="5393" width="14" style="7" customWidth="1"/>
    <col min="5394" max="5394" width="19" style="7" customWidth="1"/>
    <col min="5395" max="5414" width="15.42578125" style="7" customWidth="1"/>
    <col min="5415" max="5415" width="13.42578125" style="7" bestFit="1" customWidth="1"/>
    <col min="5416" max="5420" width="0" style="7" hidden="1" customWidth="1"/>
    <col min="5421" max="5421" width="12.28515625" style="7"/>
    <col min="5422" max="5426" width="0" style="7" hidden="1" customWidth="1"/>
    <col min="5427" max="5427" width="12.28515625" style="7"/>
    <col min="5428" max="5431" width="0" style="7" hidden="1" customWidth="1"/>
    <col min="5432" max="5432" width="12.28515625" style="7"/>
    <col min="5433" max="5437" width="0" style="7" hidden="1" customWidth="1"/>
    <col min="5438" max="5632" width="12.28515625" style="7"/>
    <col min="5633" max="5633" width="4.7109375" style="7" customWidth="1"/>
    <col min="5634" max="5634" width="53.42578125" style="7" customWidth="1"/>
    <col min="5635" max="5636" width="20.42578125" style="7" customWidth="1"/>
    <col min="5637" max="5637" width="19" style="7" customWidth="1"/>
    <col min="5638" max="5638" width="19.7109375" style="7" customWidth="1"/>
    <col min="5639" max="5639" width="12.28515625" style="7"/>
    <col min="5640" max="5640" width="47.42578125" style="7" customWidth="1"/>
    <col min="5641" max="5641" width="13" style="7" customWidth="1"/>
    <col min="5642" max="5642" width="15.140625" style="7" customWidth="1"/>
    <col min="5643" max="5649" width="14" style="7" customWidth="1"/>
    <col min="5650" max="5650" width="19" style="7" customWidth="1"/>
    <col min="5651" max="5670" width="15.42578125" style="7" customWidth="1"/>
    <col min="5671" max="5671" width="13.42578125" style="7" bestFit="1" customWidth="1"/>
    <col min="5672" max="5676" width="0" style="7" hidden="1" customWidth="1"/>
    <col min="5677" max="5677" width="12.28515625" style="7"/>
    <col min="5678" max="5682" width="0" style="7" hidden="1" customWidth="1"/>
    <col min="5683" max="5683" width="12.28515625" style="7"/>
    <col min="5684" max="5687" width="0" style="7" hidden="1" customWidth="1"/>
    <col min="5688" max="5688" width="12.28515625" style="7"/>
    <col min="5689" max="5693" width="0" style="7" hidden="1" customWidth="1"/>
    <col min="5694" max="5888" width="12.28515625" style="7"/>
    <col min="5889" max="5889" width="4.7109375" style="7" customWidth="1"/>
    <col min="5890" max="5890" width="53.42578125" style="7" customWidth="1"/>
    <col min="5891" max="5892" width="20.42578125" style="7" customWidth="1"/>
    <col min="5893" max="5893" width="19" style="7" customWidth="1"/>
    <col min="5894" max="5894" width="19.7109375" style="7" customWidth="1"/>
    <col min="5895" max="5895" width="12.28515625" style="7"/>
    <col min="5896" max="5896" width="47.42578125" style="7" customWidth="1"/>
    <col min="5897" max="5897" width="13" style="7" customWidth="1"/>
    <col min="5898" max="5898" width="15.140625" style="7" customWidth="1"/>
    <col min="5899" max="5905" width="14" style="7" customWidth="1"/>
    <col min="5906" max="5906" width="19" style="7" customWidth="1"/>
    <col min="5907" max="5926" width="15.42578125" style="7" customWidth="1"/>
    <col min="5927" max="5927" width="13.42578125" style="7" bestFit="1" customWidth="1"/>
    <col min="5928" max="5932" width="0" style="7" hidden="1" customWidth="1"/>
    <col min="5933" max="5933" width="12.28515625" style="7"/>
    <col min="5934" max="5938" width="0" style="7" hidden="1" customWidth="1"/>
    <col min="5939" max="5939" width="12.28515625" style="7"/>
    <col min="5940" max="5943" width="0" style="7" hidden="1" customWidth="1"/>
    <col min="5944" max="5944" width="12.28515625" style="7"/>
    <col min="5945" max="5949" width="0" style="7" hidden="1" customWidth="1"/>
    <col min="5950" max="6144" width="12.28515625" style="7"/>
    <col min="6145" max="6145" width="4.7109375" style="7" customWidth="1"/>
    <col min="6146" max="6146" width="53.42578125" style="7" customWidth="1"/>
    <col min="6147" max="6148" width="20.42578125" style="7" customWidth="1"/>
    <col min="6149" max="6149" width="19" style="7" customWidth="1"/>
    <col min="6150" max="6150" width="19.7109375" style="7" customWidth="1"/>
    <col min="6151" max="6151" width="12.28515625" style="7"/>
    <col min="6152" max="6152" width="47.42578125" style="7" customWidth="1"/>
    <col min="6153" max="6153" width="13" style="7" customWidth="1"/>
    <col min="6154" max="6154" width="15.140625" style="7" customWidth="1"/>
    <col min="6155" max="6161" width="14" style="7" customWidth="1"/>
    <col min="6162" max="6162" width="19" style="7" customWidth="1"/>
    <col min="6163" max="6182" width="15.42578125" style="7" customWidth="1"/>
    <col min="6183" max="6183" width="13.42578125" style="7" bestFit="1" customWidth="1"/>
    <col min="6184" max="6188" width="0" style="7" hidden="1" customWidth="1"/>
    <col min="6189" max="6189" width="12.28515625" style="7"/>
    <col min="6190" max="6194" width="0" style="7" hidden="1" customWidth="1"/>
    <col min="6195" max="6195" width="12.28515625" style="7"/>
    <col min="6196" max="6199" width="0" style="7" hidden="1" customWidth="1"/>
    <col min="6200" max="6200" width="12.28515625" style="7"/>
    <col min="6201" max="6205" width="0" style="7" hidden="1" customWidth="1"/>
    <col min="6206" max="6400" width="12.28515625" style="7"/>
    <col min="6401" max="6401" width="4.7109375" style="7" customWidth="1"/>
    <col min="6402" max="6402" width="53.42578125" style="7" customWidth="1"/>
    <col min="6403" max="6404" width="20.42578125" style="7" customWidth="1"/>
    <col min="6405" max="6405" width="19" style="7" customWidth="1"/>
    <col min="6406" max="6406" width="19.7109375" style="7" customWidth="1"/>
    <col min="6407" max="6407" width="12.28515625" style="7"/>
    <col min="6408" max="6408" width="47.42578125" style="7" customWidth="1"/>
    <col min="6409" max="6409" width="13" style="7" customWidth="1"/>
    <col min="6410" max="6410" width="15.140625" style="7" customWidth="1"/>
    <col min="6411" max="6417" width="14" style="7" customWidth="1"/>
    <col min="6418" max="6418" width="19" style="7" customWidth="1"/>
    <col min="6419" max="6438" width="15.42578125" style="7" customWidth="1"/>
    <col min="6439" max="6439" width="13.42578125" style="7" bestFit="1" customWidth="1"/>
    <col min="6440" max="6444" width="0" style="7" hidden="1" customWidth="1"/>
    <col min="6445" max="6445" width="12.28515625" style="7"/>
    <col min="6446" max="6450" width="0" style="7" hidden="1" customWidth="1"/>
    <col min="6451" max="6451" width="12.28515625" style="7"/>
    <col min="6452" max="6455" width="0" style="7" hidden="1" customWidth="1"/>
    <col min="6456" max="6456" width="12.28515625" style="7"/>
    <col min="6457" max="6461" width="0" style="7" hidden="1" customWidth="1"/>
    <col min="6462" max="6656" width="12.28515625" style="7"/>
    <col min="6657" max="6657" width="4.7109375" style="7" customWidth="1"/>
    <col min="6658" max="6658" width="53.42578125" style="7" customWidth="1"/>
    <col min="6659" max="6660" width="20.42578125" style="7" customWidth="1"/>
    <col min="6661" max="6661" width="19" style="7" customWidth="1"/>
    <col min="6662" max="6662" width="19.7109375" style="7" customWidth="1"/>
    <col min="6663" max="6663" width="12.28515625" style="7"/>
    <col min="6664" max="6664" width="47.42578125" style="7" customWidth="1"/>
    <col min="6665" max="6665" width="13" style="7" customWidth="1"/>
    <col min="6666" max="6666" width="15.140625" style="7" customWidth="1"/>
    <col min="6667" max="6673" width="14" style="7" customWidth="1"/>
    <col min="6674" max="6674" width="19" style="7" customWidth="1"/>
    <col min="6675" max="6694" width="15.42578125" style="7" customWidth="1"/>
    <col min="6695" max="6695" width="13.42578125" style="7" bestFit="1" customWidth="1"/>
    <col min="6696" max="6700" width="0" style="7" hidden="1" customWidth="1"/>
    <col min="6701" max="6701" width="12.28515625" style="7"/>
    <col min="6702" max="6706" width="0" style="7" hidden="1" customWidth="1"/>
    <col min="6707" max="6707" width="12.28515625" style="7"/>
    <col min="6708" max="6711" width="0" style="7" hidden="1" customWidth="1"/>
    <col min="6712" max="6712" width="12.28515625" style="7"/>
    <col min="6713" max="6717" width="0" style="7" hidden="1" customWidth="1"/>
    <col min="6718" max="6912" width="12.28515625" style="7"/>
    <col min="6913" max="6913" width="4.7109375" style="7" customWidth="1"/>
    <col min="6914" max="6914" width="53.42578125" style="7" customWidth="1"/>
    <col min="6915" max="6916" width="20.42578125" style="7" customWidth="1"/>
    <col min="6917" max="6917" width="19" style="7" customWidth="1"/>
    <col min="6918" max="6918" width="19.7109375" style="7" customWidth="1"/>
    <col min="6919" max="6919" width="12.28515625" style="7"/>
    <col min="6920" max="6920" width="47.42578125" style="7" customWidth="1"/>
    <col min="6921" max="6921" width="13" style="7" customWidth="1"/>
    <col min="6922" max="6922" width="15.140625" style="7" customWidth="1"/>
    <col min="6923" max="6929" width="14" style="7" customWidth="1"/>
    <col min="6930" max="6930" width="19" style="7" customWidth="1"/>
    <col min="6931" max="6950" width="15.42578125" style="7" customWidth="1"/>
    <col min="6951" max="6951" width="13.42578125" style="7" bestFit="1" customWidth="1"/>
    <col min="6952" max="6956" width="0" style="7" hidden="1" customWidth="1"/>
    <col min="6957" max="6957" width="12.28515625" style="7"/>
    <col min="6958" max="6962" width="0" style="7" hidden="1" customWidth="1"/>
    <col min="6963" max="6963" width="12.28515625" style="7"/>
    <col min="6964" max="6967" width="0" style="7" hidden="1" customWidth="1"/>
    <col min="6968" max="6968" width="12.28515625" style="7"/>
    <col min="6969" max="6973" width="0" style="7" hidden="1" customWidth="1"/>
    <col min="6974" max="7168" width="12.28515625" style="7"/>
    <col min="7169" max="7169" width="4.7109375" style="7" customWidth="1"/>
    <col min="7170" max="7170" width="53.42578125" style="7" customWidth="1"/>
    <col min="7171" max="7172" width="20.42578125" style="7" customWidth="1"/>
    <col min="7173" max="7173" width="19" style="7" customWidth="1"/>
    <col min="7174" max="7174" width="19.7109375" style="7" customWidth="1"/>
    <col min="7175" max="7175" width="12.28515625" style="7"/>
    <col min="7176" max="7176" width="47.42578125" style="7" customWidth="1"/>
    <col min="7177" max="7177" width="13" style="7" customWidth="1"/>
    <col min="7178" max="7178" width="15.140625" style="7" customWidth="1"/>
    <col min="7179" max="7185" width="14" style="7" customWidth="1"/>
    <col min="7186" max="7186" width="19" style="7" customWidth="1"/>
    <col min="7187" max="7206" width="15.42578125" style="7" customWidth="1"/>
    <col min="7207" max="7207" width="13.42578125" style="7" bestFit="1" customWidth="1"/>
    <col min="7208" max="7212" width="0" style="7" hidden="1" customWidth="1"/>
    <col min="7213" max="7213" width="12.28515625" style="7"/>
    <col min="7214" max="7218" width="0" style="7" hidden="1" customWidth="1"/>
    <col min="7219" max="7219" width="12.28515625" style="7"/>
    <col min="7220" max="7223" width="0" style="7" hidden="1" customWidth="1"/>
    <col min="7224" max="7224" width="12.28515625" style="7"/>
    <col min="7225" max="7229" width="0" style="7" hidden="1" customWidth="1"/>
    <col min="7230" max="7424" width="12.28515625" style="7"/>
    <col min="7425" max="7425" width="4.7109375" style="7" customWidth="1"/>
    <col min="7426" max="7426" width="53.42578125" style="7" customWidth="1"/>
    <col min="7427" max="7428" width="20.42578125" style="7" customWidth="1"/>
    <col min="7429" max="7429" width="19" style="7" customWidth="1"/>
    <col min="7430" max="7430" width="19.7109375" style="7" customWidth="1"/>
    <col min="7431" max="7431" width="12.28515625" style="7"/>
    <col min="7432" max="7432" width="47.42578125" style="7" customWidth="1"/>
    <col min="7433" max="7433" width="13" style="7" customWidth="1"/>
    <col min="7434" max="7434" width="15.140625" style="7" customWidth="1"/>
    <col min="7435" max="7441" width="14" style="7" customWidth="1"/>
    <col min="7442" max="7442" width="19" style="7" customWidth="1"/>
    <col min="7443" max="7462" width="15.42578125" style="7" customWidth="1"/>
    <col min="7463" max="7463" width="13.42578125" style="7" bestFit="1" customWidth="1"/>
    <col min="7464" max="7468" width="0" style="7" hidden="1" customWidth="1"/>
    <col min="7469" max="7469" width="12.28515625" style="7"/>
    <col min="7470" max="7474" width="0" style="7" hidden="1" customWidth="1"/>
    <col min="7475" max="7475" width="12.28515625" style="7"/>
    <col min="7476" max="7479" width="0" style="7" hidden="1" customWidth="1"/>
    <col min="7480" max="7480" width="12.28515625" style="7"/>
    <col min="7481" max="7485" width="0" style="7" hidden="1" customWidth="1"/>
    <col min="7486" max="7680" width="12.28515625" style="7"/>
    <col min="7681" max="7681" width="4.7109375" style="7" customWidth="1"/>
    <col min="7682" max="7682" width="53.42578125" style="7" customWidth="1"/>
    <col min="7683" max="7684" width="20.42578125" style="7" customWidth="1"/>
    <col min="7685" max="7685" width="19" style="7" customWidth="1"/>
    <col min="7686" max="7686" width="19.7109375" style="7" customWidth="1"/>
    <col min="7687" max="7687" width="12.28515625" style="7"/>
    <col min="7688" max="7688" width="47.42578125" style="7" customWidth="1"/>
    <col min="7689" max="7689" width="13" style="7" customWidth="1"/>
    <col min="7690" max="7690" width="15.140625" style="7" customWidth="1"/>
    <col min="7691" max="7697" width="14" style="7" customWidth="1"/>
    <col min="7698" max="7698" width="19" style="7" customWidth="1"/>
    <col min="7699" max="7718" width="15.42578125" style="7" customWidth="1"/>
    <col min="7719" max="7719" width="13.42578125" style="7" bestFit="1" customWidth="1"/>
    <col min="7720" max="7724" width="0" style="7" hidden="1" customWidth="1"/>
    <col min="7725" max="7725" width="12.28515625" style="7"/>
    <col min="7726" max="7730" width="0" style="7" hidden="1" customWidth="1"/>
    <col min="7731" max="7731" width="12.28515625" style="7"/>
    <col min="7732" max="7735" width="0" style="7" hidden="1" customWidth="1"/>
    <col min="7736" max="7736" width="12.28515625" style="7"/>
    <col min="7737" max="7741" width="0" style="7" hidden="1" customWidth="1"/>
    <col min="7742" max="7936" width="12.28515625" style="7"/>
    <col min="7937" max="7937" width="4.7109375" style="7" customWidth="1"/>
    <col min="7938" max="7938" width="53.42578125" style="7" customWidth="1"/>
    <col min="7939" max="7940" width="20.42578125" style="7" customWidth="1"/>
    <col min="7941" max="7941" width="19" style="7" customWidth="1"/>
    <col min="7942" max="7942" width="19.7109375" style="7" customWidth="1"/>
    <col min="7943" max="7943" width="12.28515625" style="7"/>
    <col min="7944" max="7944" width="47.42578125" style="7" customWidth="1"/>
    <col min="7945" max="7945" width="13" style="7" customWidth="1"/>
    <col min="7946" max="7946" width="15.140625" style="7" customWidth="1"/>
    <col min="7947" max="7953" width="14" style="7" customWidth="1"/>
    <col min="7954" max="7954" width="19" style="7" customWidth="1"/>
    <col min="7955" max="7974" width="15.42578125" style="7" customWidth="1"/>
    <col min="7975" max="7975" width="13.42578125" style="7" bestFit="1" customWidth="1"/>
    <col min="7976" max="7980" width="0" style="7" hidden="1" customWidth="1"/>
    <col min="7981" max="7981" width="12.28515625" style="7"/>
    <col min="7982" max="7986" width="0" style="7" hidden="1" customWidth="1"/>
    <col min="7987" max="7987" width="12.28515625" style="7"/>
    <col min="7988" max="7991" width="0" style="7" hidden="1" customWidth="1"/>
    <col min="7992" max="7992" width="12.28515625" style="7"/>
    <col min="7993" max="7997" width="0" style="7" hidden="1" customWidth="1"/>
    <col min="7998" max="8192" width="12.28515625" style="7"/>
    <col min="8193" max="8193" width="4.7109375" style="7" customWidth="1"/>
    <col min="8194" max="8194" width="53.42578125" style="7" customWidth="1"/>
    <col min="8195" max="8196" width="20.42578125" style="7" customWidth="1"/>
    <col min="8197" max="8197" width="19" style="7" customWidth="1"/>
    <col min="8198" max="8198" width="19.7109375" style="7" customWidth="1"/>
    <col min="8199" max="8199" width="12.28515625" style="7"/>
    <col min="8200" max="8200" width="47.42578125" style="7" customWidth="1"/>
    <col min="8201" max="8201" width="13" style="7" customWidth="1"/>
    <col min="8202" max="8202" width="15.140625" style="7" customWidth="1"/>
    <col min="8203" max="8209" width="14" style="7" customWidth="1"/>
    <col min="8210" max="8210" width="19" style="7" customWidth="1"/>
    <col min="8211" max="8230" width="15.42578125" style="7" customWidth="1"/>
    <col min="8231" max="8231" width="13.42578125" style="7" bestFit="1" customWidth="1"/>
    <col min="8232" max="8236" width="0" style="7" hidden="1" customWidth="1"/>
    <col min="8237" max="8237" width="12.28515625" style="7"/>
    <col min="8238" max="8242" width="0" style="7" hidden="1" customWidth="1"/>
    <col min="8243" max="8243" width="12.28515625" style="7"/>
    <col min="8244" max="8247" width="0" style="7" hidden="1" customWidth="1"/>
    <col min="8248" max="8248" width="12.28515625" style="7"/>
    <col min="8249" max="8253" width="0" style="7" hidden="1" customWidth="1"/>
    <col min="8254" max="8448" width="12.28515625" style="7"/>
    <col min="8449" max="8449" width="4.7109375" style="7" customWidth="1"/>
    <col min="8450" max="8450" width="53.42578125" style="7" customWidth="1"/>
    <col min="8451" max="8452" width="20.42578125" style="7" customWidth="1"/>
    <col min="8453" max="8453" width="19" style="7" customWidth="1"/>
    <col min="8454" max="8454" width="19.7109375" style="7" customWidth="1"/>
    <col min="8455" max="8455" width="12.28515625" style="7"/>
    <col min="8456" max="8456" width="47.42578125" style="7" customWidth="1"/>
    <col min="8457" max="8457" width="13" style="7" customWidth="1"/>
    <col min="8458" max="8458" width="15.140625" style="7" customWidth="1"/>
    <col min="8459" max="8465" width="14" style="7" customWidth="1"/>
    <col min="8466" max="8466" width="19" style="7" customWidth="1"/>
    <col min="8467" max="8486" width="15.42578125" style="7" customWidth="1"/>
    <col min="8487" max="8487" width="13.42578125" style="7" bestFit="1" customWidth="1"/>
    <col min="8488" max="8492" width="0" style="7" hidden="1" customWidth="1"/>
    <col min="8493" max="8493" width="12.28515625" style="7"/>
    <col min="8494" max="8498" width="0" style="7" hidden="1" customWidth="1"/>
    <col min="8499" max="8499" width="12.28515625" style="7"/>
    <col min="8500" max="8503" width="0" style="7" hidden="1" customWidth="1"/>
    <col min="8504" max="8504" width="12.28515625" style="7"/>
    <col min="8505" max="8509" width="0" style="7" hidden="1" customWidth="1"/>
    <col min="8510" max="8704" width="12.28515625" style="7"/>
    <col min="8705" max="8705" width="4.7109375" style="7" customWidth="1"/>
    <col min="8706" max="8706" width="53.42578125" style="7" customWidth="1"/>
    <col min="8707" max="8708" width="20.42578125" style="7" customWidth="1"/>
    <col min="8709" max="8709" width="19" style="7" customWidth="1"/>
    <col min="8710" max="8710" width="19.7109375" style="7" customWidth="1"/>
    <col min="8711" max="8711" width="12.28515625" style="7"/>
    <col min="8712" max="8712" width="47.42578125" style="7" customWidth="1"/>
    <col min="8713" max="8713" width="13" style="7" customWidth="1"/>
    <col min="8714" max="8714" width="15.140625" style="7" customWidth="1"/>
    <col min="8715" max="8721" width="14" style="7" customWidth="1"/>
    <col min="8722" max="8722" width="19" style="7" customWidth="1"/>
    <col min="8723" max="8742" width="15.42578125" style="7" customWidth="1"/>
    <col min="8743" max="8743" width="13.42578125" style="7" bestFit="1" customWidth="1"/>
    <col min="8744" max="8748" width="0" style="7" hidden="1" customWidth="1"/>
    <col min="8749" max="8749" width="12.28515625" style="7"/>
    <col min="8750" max="8754" width="0" style="7" hidden="1" customWidth="1"/>
    <col min="8755" max="8755" width="12.28515625" style="7"/>
    <col min="8756" max="8759" width="0" style="7" hidden="1" customWidth="1"/>
    <col min="8760" max="8760" width="12.28515625" style="7"/>
    <col min="8761" max="8765" width="0" style="7" hidden="1" customWidth="1"/>
    <col min="8766" max="8960" width="12.28515625" style="7"/>
    <col min="8961" max="8961" width="4.7109375" style="7" customWidth="1"/>
    <col min="8962" max="8962" width="53.42578125" style="7" customWidth="1"/>
    <col min="8963" max="8964" width="20.42578125" style="7" customWidth="1"/>
    <col min="8965" max="8965" width="19" style="7" customWidth="1"/>
    <col min="8966" max="8966" width="19.7109375" style="7" customWidth="1"/>
    <col min="8967" max="8967" width="12.28515625" style="7"/>
    <col min="8968" max="8968" width="47.42578125" style="7" customWidth="1"/>
    <col min="8969" max="8969" width="13" style="7" customWidth="1"/>
    <col min="8970" max="8970" width="15.140625" style="7" customWidth="1"/>
    <col min="8971" max="8977" width="14" style="7" customWidth="1"/>
    <col min="8978" max="8978" width="19" style="7" customWidth="1"/>
    <col min="8979" max="8998" width="15.42578125" style="7" customWidth="1"/>
    <col min="8999" max="8999" width="13.42578125" style="7" bestFit="1" customWidth="1"/>
    <col min="9000" max="9004" width="0" style="7" hidden="1" customWidth="1"/>
    <col min="9005" max="9005" width="12.28515625" style="7"/>
    <col min="9006" max="9010" width="0" style="7" hidden="1" customWidth="1"/>
    <col min="9011" max="9011" width="12.28515625" style="7"/>
    <col min="9012" max="9015" width="0" style="7" hidden="1" customWidth="1"/>
    <col min="9016" max="9016" width="12.28515625" style="7"/>
    <col min="9017" max="9021" width="0" style="7" hidden="1" customWidth="1"/>
    <col min="9022" max="9216" width="12.28515625" style="7"/>
    <col min="9217" max="9217" width="4.7109375" style="7" customWidth="1"/>
    <col min="9218" max="9218" width="53.42578125" style="7" customWidth="1"/>
    <col min="9219" max="9220" width="20.42578125" style="7" customWidth="1"/>
    <col min="9221" max="9221" width="19" style="7" customWidth="1"/>
    <col min="9222" max="9222" width="19.7109375" style="7" customWidth="1"/>
    <col min="9223" max="9223" width="12.28515625" style="7"/>
    <col min="9224" max="9224" width="47.42578125" style="7" customWidth="1"/>
    <col min="9225" max="9225" width="13" style="7" customWidth="1"/>
    <col min="9226" max="9226" width="15.140625" style="7" customWidth="1"/>
    <col min="9227" max="9233" width="14" style="7" customWidth="1"/>
    <col min="9234" max="9234" width="19" style="7" customWidth="1"/>
    <col min="9235" max="9254" width="15.42578125" style="7" customWidth="1"/>
    <col min="9255" max="9255" width="13.42578125" style="7" bestFit="1" customWidth="1"/>
    <col min="9256" max="9260" width="0" style="7" hidden="1" customWidth="1"/>
    <col min="9261" max="9261" width="12.28515625" style="7"/>
    <col min="9262" max="9266" width="0" style="7" hidden="1" customWidth="1"/>
    <col min="9267" max="9267" width="12.28515625" style="7"/>
    <col min="9268" max="9271" width="0" style="7" hidden="1" customWidth="1"/>
    <col min="9272" max="9272" width="12.28515625" style="7"/>
    <col min="9273" max="9277" width="0" style="7" hidden="1" customWidth="1"/>
    <col min="9278" max="9472" width="12.28515625" style="7"/>
    <col min="9473" max="9473" width="4.7109375" style="7" customWidth="1"/>
    <col min="9474" max="9474" width="53.42578125" style="7" customWidth="1"/>
    <col min="9475" max="9476" width="20.42578125" style="7" customWidth="1"/>
    <col min="9477" max="9477" width="19" style="7" customWidth="1"/>
    <col min="9478" max="9478" width="19.7109375" style="7" customWidth="1"/>
    <col min="9479" max="9479" width="12.28515625" style="7"/>
    <col min="9480" max="9480" width="47.42578125" style="7" customWidth="1"/>
    <col min="9481" max="9481" width="13" style="7" customWidth="1"/>
    <col min="9482" max="9482" width="15.140625" style="7" customWidth="1"/>
    <col min="9483" max="9489" width="14" style="7" customWidth="1"/>
    <col min="9490" max="9490" width="19" style="7" customWidth="1"/>
    <col min="9491" max="9510" width="15.42578125" style="7" customWidth="1"/>
    <col min="9511" max="9511" width="13.42578125" style="7" bestFit="1" customWidth="1"/>
    <col min="9512" max="9516" width="0" style="7" hidden="1" customWidth="1"/>
    <col min="9517" max="9517" width="12.28515625" style="7"/>
    <col min="9518" max="9522" width="0" style="7" hidden="1" customWidth="1"/>
    <col min="9523" max="9523" width="12.28515625" style="7"/>
    <col min="9524" max="9527" width="0" style="7" hidden="1" customWidth="1"/>
    <col min="9528" max="9528" width="12.28515625" style="7"/>
    <col min="9529" max="9533" width="0" style="7" hidden="1" customWidth="1"/>
    <col min="9534" max="9728" width="12.28515625" style="7"/>
    <col min="9729" max="9729" width="4.7109375" style="7" customWidth="1"/>
    <col min="9730" max="9730" width="53.42578125" style="7" customWidth="1"/>
    <col min="9731" max="9732" width="20.42578125" style="7" customWidth="1"/>
    <col min="9733" max="9733" width="19" style="7" customWidth="1"/>
    <col min="9734" max="9734" width="19.7109375" style="7" customWidth="1"/>
    <col min="9735" max="9735" width="12.28515625" style="7"/>
    <col min="9736" max="9736" width="47.42578125" style="7" customWidth="1"/>
    <col min="9737" max="9737" width="13" style="7" customWidth="1"/>
    <col min="9738" max="9738" width="15.140625" style="7" customWidth="1"/>
    <col min="9739" max="9745" width="14" style="7" customWidth="1"/>
    <col min="9746" max="9746" width="19" style="7" customWidth="1"/>
    <col min="9747" max="9766" width="15.42578125" style="7" customWidth="1"/>
    <col min="9767" max="9767" width="13.42578125" style="7" bestFit="1" customWidth="1"/>
    <col min="9768" max="9772" width="0" style="7" hidden="1" customWidth="1"/>
    <col min="9773" max="9773" width="12.28515625" style="7"/>
    <col min="9774" max="9778" width="0" style="7" hidden="1" customWidth="1"/>
    <col min="9779" max="9779" width="12.28515625" style="7"/>
    <col min="9780" max="9783" width="0" style="7" hidden="1" customWidth="1"/>
    <col min="9784" max="9784" width="12.28515625" style="7"/>
    <col min="9785" max="9789" width="0" style="7" hidden="1" customWidth="1"/>
    <col min="9790" max="9984" width="12.28515625" style="7"/>
    <col min="9985" max="9985" width="4.7109375" style="7" customWidth="1"/>
    <col min="9986" max="9986" width="53.42578125" style="7" customWidth="1"/>
    <col min="9987" max="9988" width="20.42578125" style="7" customWidth="1"/>
    <col min="9989" max="9989" width="19" style="7" customWidth="1"/>
    <col min="9990" max="9990" width="19.7109375" style="7" customWidth="1"/>
    <col min="9991" max="9991" width="12.28515625" style="7"/>
    <col min="9992" max="9992" width="47.42578125" style="7" customWidth="1"/>
    <col min="9993" max="9993" width="13" style="7" customWidth="1"/>
    <col min="9994" max="9994" width="15.140625" style="7" customWidth="1"/>
    <col min="9995" max="10001" width="14" style="7" customWidth="1"/>
    <col min="10002" max="10002" width="19" style="7" customWidth="1"/>
    <col min="10003" max="10022" width="15.42578125" style="7" customWidth="1"/>
    <col min="10023" max="10023" width="13.42578125" style="7" bestFit="1" customWidth="1"/>
    <col min="10024" max="10028" width="0" style="7" hidden="1" customWidth="1"/>
    <col min="10029" max="10029" width="12.28515625" style="7"/>
    <col min="10030" max="10034" width="0" style="7" hidden="1" customWidth="1"/>
    <col min="10035" max="10035" width="12.28515625" style="7"/>
    <col min="10036" max="10039" width="0" style="7" hidden="1" customWidth="1"/>
    <col min="10040" max="10040" width="12.28515625" style="7"/>
    <col min="10041" max="10045" width="0" style="7" hidden="1" customWidth="1"/>
    <col min="10046" max="10240" width="12.28515625" style="7"/>
    <col min="10241" max="10241" width="4.7109375" style="7" customWidth="1"/>
    <col min="10242" max="10242" width="53.42578125" style="7" customWidth="1"/>
    <col min="10243" max="10244" width="20.42578125" style="7" customWidth="1"/>
    <col min="10245" max="10245" width="19" style="7" customWidth="1"/>
    <col min="10246" max="10246" width="19.7109375" style="7" customWidth="1"/>
    <col min="10247" max="10247" width="12.28515625" style="7"/>
    <col min="10248" max="10248" width="47.42578125" style="7" customWidth="1"/>
    <col min="10249" max="10249" width="13" style="7" customWidth="1"/>
    <col min="10250" max="10250" width="15.140625" style="7" customWidth="1"/>
    <col min="10251" max="10257" width="14" style="7" customWidth="1"/>
    <col min="10258" max="10258" width="19" style="7" customWidth="1"/>
    <col min="10259" max="10278" width="15.42578125" style="7" customWidth="1"/>
    <col min="10279" max="10279" width="13.42578125" style="7" bestFit="1" customWidth="1"/>
    <col min="10280" max="10284" width="0" style="7" hidden="1" customWidth="1"/>
    <col min="10285" max="10285" width="12.28515625" style="7"/>
    <col min="10286" max="10290" width="0" style="7" hidden="1" customWidth="1"/>
    <col min="10291" max="10291" width="12.28515625" style="7"/>
    <col min="10292" max="10295" width="0" style="7" hidden="1" customWidth="1"/>
    <col min="10296" max="10296" width="12.28515625" style="7"/>
    <col min="10297" max="10301" width="0" style="7" hidden="1" customWidth="1"/>
    <col min="10302" max="10496" width="12.28515625" style="7"/>
    <col min="10497" max="10497" width="4.7109375" style="7" customWidth="1"/>
    <col min="10498" max="10498" width="53.42578125" style="7" customWidth="1"/>
    <col min="10499" max="10500" width="20.42578125" style="7" customWidth="1"/>
    <col min="10501" max="10501" width="19" style="7" customWidth="1"/>
    <col min="10502" max="10502" width="19.7109375" style="7" customWidth="1"/>
    <col min="10503" max="10503" width="12.28515625" style="7"/>
    <col min="10504" max="10504" width="47.42578125" style="7" customWidth="1"/>
    <col min="10505" max="10505" width="13" style="7" customWidth="1"/>
    <col min="10506" max="10506" width="15.140625" style="7" customWidth="1"/>
    <col min="10507" max="10513" width="14" style="7" customWidth="1"/>
    <col min="10514" max="10514" width="19" style="7" customWidth="1"/>
    <col min="10515" max="10534" width="15.42578125" style="7" customWidth="1"/>
    <col min="10535" max="10535" width="13.42578125" style="7" bestFit="1" customWidth="1"/>
    <col min="10536" max="10540" width="0" style="7" hidden="1" customWidth="1"/>
    <col min="10541" max="10541" width="12.28515625" style="7"/>
    <col min="10542" max="10546" width="0" style="7" hidden="1" customWidth="1"/>
    <col min="10547" max="10547" width="12.28515625" style="7"/>
    <col min="10548" max="10551" width="0" style="7" hidden="1" customWidth="1"/>
    <col min="10552" max="10552" width="12.28515625" style="7"/>
    <col min="10553" max="10557" width="0" style="7" hidden="1" customWidth="1"/>
    <col min="10558" max="10752" width="12.28515625" style="7"/>
    <col min="10753" max="10753" width="4.7109375" style="7" customWidth="1"/>
    <col min="10754" max="10754" width="53.42578125" style="7" customWidth="1"/>
    <col min="10755" max="10756" width="20.42578125" style="7" customWidth="1"/>
    <col min="10757" max="10757" width="19" style="7" customWidth="1"/>
    <col min="10758" max="10758" width="19.7109375" style="7" customWidth="1"/>
    <col min="10759" max="10759" width="12.28515625" style="7"/>
    <col min="10760" max="10760" width="47.42578125" style="7" customWidth="1"/>
    <col min="10761" max="10761" width="13" style="7" customWidth="1"/>
    <col min="10762" max="10762" width="15.140625" style="7" customWidth="1"/>
    <col min="10763" max="10769" width="14" style="7" customWidth="1"/>
    <col min="10770" max="10770" width="19" style="7" customWidth="1"/>
    <col min="10771" max="10790" width="15.42578125" style="7" customWidth="1"/>
    <col min="10791" max="10791" width="13.42578125" style="7" bestFit="1" customWidth="1"/>
    <col min="10792" max="10796" width="0" style="7" hidden="1" customWidth="1"/>
    <col min="10797" max="10797" width="12.28515625" style="7"/>
    <col min="10798" max="10802" width="0" style="7" hidden="1" customWidth="1"/>
    <col min="10803" max="10803" width="12.28515625" style="7"/>
    <col min="10804" max="10807" width="0" style="7" hidden="1" customWidth="1"/>
    <col min="10808" max="10808" width="12.28515625" style="7"/>
    <col min="10809" max="10813" width="0" style="7" hidden="1" customWidth="1"/>
    <col min="10814" max="11008" width="12.28515625" style="7"/>
    <col min="11009" max="11009" width="4.7109375" style="7" customWidth="1"/>
    <col min="11010" max="11010" width="53.42578125" style="7" customWidth="1"/>
    <col min="11011" max="11012" width="20.42578125" style="7" customWidth="1"/>
    <col min="11013" max="11013" width="19" style="7" customWidth="1"/>
    <col min="11014" max="11014" width="19.7109375" style="7" customWidth="1"/>
    <col min="11015" max="11015" width="12.28515625" style="7"/>
    <col min="11016" max="11016" width="47.42578125" style="7" customWidth="1"/>
    <col min="11017" max="11017" width="13" style="7" customWidth="1"/>
    <col min="11018" max="11018" width="15.140625" style="7" customWidth="1"/>
    <col min="11019" max="11025" width="14" style="7" customWidth="1"/>
    <col min="11026" max="11026" width="19" style="7" customWidth="1"/>
    <col min="11027" max="11046" width="15.42578125" style="7" customWidth="1"/>
    <col min="11047" max="11047" width="13.42578125" style="7" bestFit="1" customWidth="1"/>
    <col min="11048" max="11052" width="0" style="7" hidden="1" customWidth="1"/>
    <col min="11053" max="11053" width="12.28515625" style="7"/>
    <col min="11054" max="11058" width="0" style="7" hidden="1" customWidth="1"/>
    <col min="11059" max="11059" width="12.28515625" style="7"/>
    <col min="11060" max="11063" width="0" style="7" hidden="1" customWidth="1"/>
    <col min="11064" max="11064" width="12.28515625" style="7"/>
    <col min="11065" max="11069" width="0" style="7" hidden="1" customWidth="1"/>
    <col min="11070" max="11264" width="12.28515625" style="7"/>
    <col min="11265" max="11265" width="4.7109375" style="7" customWidth="1"/>
    <col min="11266" max="11266" width="53.42578125" style="7" customWidth="1"/>
    <col min="11267" max="11268" width="20.42578125" style="7" customWidth="1"/>
    <col min="11269" max="11269" width="19" style="7" customWidth="1"/>
    <col min="11270" max="11270" width="19.7109375" style="7" customWidth="1"/>
    <col min="11271" max="11271" width="12.28515625" style="7"/>
    <col min="11272" max="11272" width="47.42578125" style="7" customWidth="1"/>
    <col min="11273" max="11273" width="13" style="7" customWidth="1"/>
    <col min="11274" max="11274" width="15.140625" style="7" customWidth="1"/>
    <col min="11275" max="11281" width="14" style="7" customWidth="1"/>
    <col min="11282" max="11282" width="19" style="7" customWidth="1"/>
    <col min="11283" max="11302" width="15.42578125" style="7" customWidth="1"/>
    <col min="11303" max="11303" width="13.42578125" style="7" bestFit="1" customWidth="1"/>
    <col min="11304" max="11308" width="0" style="7" hidden="1" customWidth="1"/>
    <col min="11309" max="11309" width="12.28515625" style="7"/>
    <col min="11310" max="11314" width="0" style="7" hidden="1" customWidth="1"/>
    <col min="11315" max="11315" width="12.28515625" style="7"/>
    <col min="11316" max="11319" width="0" style="7" hidden="1" customWidth="1"/>
    <col min="11320" max="11320" width="12.28515625" style="7"/>
    <col min="11321" max="11325" width="0" style="7" hidden="1" customWidth="1"/>
    <col min="11326" max="11520" width="12.28515625" style="7"/>
    <col min="11521" max="11521" width="4.7109375" style="7" customWidth="1"/>
    <col min="11522" max="11522" width="53.42578125" style="7" customWidth="1"/>
    <col min="11523" max="11524" width="20.42578125" style="7" customWidth="1"/>
    <col min="11525" max="11525" width="19" style="7" customWidth="1"/>
    <col min="11526" max="11526" width="19.7109375" style="7" customWidth="1"/>
    <col min="11527" max="11527" width="12.28515625" style="7"/>
    <col min="11528" max="11528" width="47.42578125" style="7" customWidth="1"/>
    <col min="11529" max="11529" width="13" style="7" customWidth="1"/>
    <col min="11530" max="11530" width="15.140625" style="7" customWidth="1"/>
    <col min="11531" max="11537" width="14" style="7" customWidth="1"/>
    <col min="11538" max="11538" width="19" style="7" customWidth="1"/>
    <col min="11539" max="11558" width="15.42578125" style="7" customWidth="1"/>
    <col min="11559" max="11559" width="13.42578125" style="7" bestFit="1" customWidth="1"/>
    <col min="11560" max="11564" width="0" style="7" hidden="1" customWidth="1"/>
    <col min="11565" max="11565" width="12.28515625" style="7"/>
    <col min="11566" max="11570" width="0" style="7" hidden="1" customWidth="1"/>
    <col min="11571" max="11571" width="12.28515625" style="7"/>
    <col min="11572" max="11575" width="0" style="7" hidden="1" customWidth="1"/>
    <col min="11576" max="11576" width="12.28515625" style="7"/>
    <col min="11577" max="11581" width="0" style="7" hidden="1" customWidth="1"/>
    <col min="11582" max="11776" width="12.28515625" style="7"/>
    <col min="11777" max="11777" width="4.7109375" style="7" customWidth="1"/>
    <col min="11778" max="11778" width="53.42578125" style="7" customWidth="1"/>
    <col min="11779" max="11780" width="20.42578125" style="7" customWidth="1"/>
    <col min="11781" max="11781" width="19" style="7" customWidth="1"/>
    <col min="11782" max="11782" width="19.7109375" style="7" customWidth="1"/>
    <col min="11783" max="11783" width="12.28515625" style="7"/>
    <col min="11784" max="11784" width="47.42578125" style="7" customWidth="1"/>
    <col min="11785" max="11785" width="13" style="7" customWidth="1"/>
    <col min="11786" max="11786" width="15.140625" style="7" customWidth="1"/>
    <col min="11787" max="11793" width="14" style="7" customWidth="1"/>
    <col min="11794" max="11794" width="19" style="7" customWidth="1"/>
    <col min="11795" max="11814" width="15.42578125" style="7" customWidth="1"/>
    <col min="11815" max="11815" width="13.42578125" style="7" bestFit="1" customWidth="1"/>
    <col min="11816" max="11820" width="0" style="7" hidden="1" customWidth="1"/>
    <col min="11821" max="11821" width="12.28515625" style="7"/>
    <col min="11822" max="11826" width="0" style="7" hidden="1" customWidth="1"/>
    <col min="11827" max="11827" width="12.28515625" style="7"/>
    <col min="11828" max="11831" width="0" style="7" hidden="1" customWidth="1"/>
    <col min="11832" max="11832" width="12.28515625" style="7"/>
    <col min="11833" max="11837" width="0" style="7" hidden="1" customWidth="1"/>
    <col min="11838" max="12032" width="12.28515625" style="7"/>
    <col min="12033" max="12033" width="4.7109375" style="7" customWidth="1"/>
    <col min="12034" max="12034" width="53.42578125" style="7" customWidth="1"/>
    <col min="12035" max="12036" width="20.42578125" style="7" customWidth="1"/>
    <col min="12037" max="12037" width="19" style="7" customWidth="1"/>
    <col min="12038" max="12038" width="19.7109375" style="7" customWidth="1"/>
    <col min="12039" max="12039" width="12.28515625" style="7"/>
    <col min="12040" max="12040" width="47.42578125" style="7" customWidth="1"/>
    <col min="12041" max="12041" width="13" style="7" customWidth="1"/>
    <col min="12042" max="12042" width="15.140625" style="7" customWidth="1"/>
    <col min="12043" max="12049" width="14" style="7" customWidth="1"/>
    <col min="12050" max="12050" width="19" style="7" customWidth="1"/>
    <col min="12051" max="12070" width="15.42578125" style="7" customWidth="1"/>
    <col min="12071" max="12071" width="13.42578125" style="7" bestFit="1" customWidth="1"/>
    <col min="12072" max="12076" width="0" style="7" hidden="1" customWidth="1"/>
    <col min="12077" max="12077" width="12.28515625" style="7"/>
    <col min="12078" max="12082" width="0" style="7" hidden="1" customWidth="1"/>
    <col min="12083" max="12083" width="12.28515625" style="7"/>
    <col min="12084" max="12087" width="0" style="7" hidden="1" customWidth="1"/>
    <col min="12088" max="12088" width="12.28515625" style="7"/>
    <col min="12089" max="12093" width="0" style="7" hidden="1" customWidth="1"/>
    <col min="12094" max="12288" width="12.28515625" style="7"/>
    <col min="12289" max="12289" width="4.7109375" style="7" customWidth="1"/>
    <col min="12290" max="12290" width="53.42578125" style="7" customWidth="1"/>
    <col min="12291" max="12292" width="20.42578125" style="7" customWidth="1"/>
    <col min="12293" max="12293" width="19" style="7" customWidth="1"/>
    <col min="12294" max="12294" width="19.7109375" style="7" customWidth="1"/>
    <col min="12295" max="12295" width="12.28515625" style="7"/>
    <col min="12296" max="12296" width="47.42578125" style="7" customWidth="1"/>
    <col min="12297" max="12297" width="13" style="7" customWidth="1"/>
    <col min="12298" max="12298" width="15.140625" style="7" customWidth="1"/>
    <col min="12299" max="12305" width="14" style="7" customWidth="1"/>
    <col min="12306" max="12306" width="19" style="7" customWidth="1"/>
    <col min="12307" max="12326" width="15.42578125" style="7" customWidth="1"/>
    <col min="12327" max="12327" width="13.42578125" style="7" bestFit="1" customWidth="1"/>
    <col min="12328" max="12332" width="0" style="7" hidden="1" customWidth="1"/>
    <col min="12333" max="12333" width="12.28515625" style="7"/>
    <col min="12334" max="12338" width="0" style="7" hidden="1" customWidth="1"/>
    <col min="12339" max="12339" width="12.28515625" style="7"/>
    <col min="12340" max="12343" width="0" style="7" hidden="1" customWidth="1"/>
    <col min="12344" max="12344" width="12.28515625" style="7"/>
    <col min="12345" max="12349" width="0" style="7" hidden="1" customWidth="1"/>
    <col min="12350" max="12544" width="12.28515625" style="7"/>
    <col min="12545" max="12545" width="4.7109375" style="7" customWidth="1"/>
    <col min="12546" max="12546" width="53.42578125" style="7" customWidth="1"/>
    <col min="12547" max="12548" width="20.42578125" style="7" customWidth="1"/>
    <col min="12549" max="12549" width="19" style="7" customWidth="1"/>
    <col min="12550" max="12550" width="19.7109375" style="7" customWidth="1"/>
    <col min="12551" max="12551" width="12.28515625" style="7"/>
    <col min="12552" max="12552" width="47.42578125" style="7" customWidth="1"/>
    <col min="12553" max="12553" width="13" style="7" customWidth="1"/>
    <col min="12554" max="12554" width="15.140625" style="7" customWidth="1"/>
    <col min="12555" max="12561" width="14" style="7" customWidth="1"/>
    <col min="12562" max="12562" width="19" style="7" customWidth="1"/>
    <col min="12563" max="12582" width="15.42578125" style="7" customWidth="1"/>
    <col min="12583" max="12583" width="13.42578125" style="7" bestFit="1" customWidth="1"/>
    <col min="12584" max="12588" width="0" style="7" hidden="1" customWidth="1"/>
    <col min="12589" max="12589" width="12.28515625" style="7"/>
    <col min="12590" max="12594" width="0" style="7" hidden="1" customWidth="1"/>
    <col min="12595" max="12595" width="12.28515625" style="7"/>
    <col min="12596" max="12599" width="0" style="7" hidden="1" customWidth="1"/>
    <col min="12600" max="12600" width="12.28515625" style="7"/>
    <col min="12601" max="12605" width="0" style="7" hidden="1" customWidth="1"/>
    <col min="12606" max="12800" width="12.28515625" style="7"/>
    <col min="12801" max="12801" width="4.7109375" style="7" customWidth="1"/>
    <col min="12802" max="12802" width="53.42578125" style="7" customWidth="1"/>
    <col min="12803" max="12804" width="20.42578125" style="7" customWidth="1"/>
    <col min="12805" max="12805" width="19" style="7" customWidth="1"/>
    <col min="12806" max="12806" width="19.7109375" style="7" customWidth="1"/>
    <col min="12807" max="12807" width="12.28515625" style="7"/>
    <col min="12808" max="12808" width="47.42578125" style="7" customWidth="1"/>
    <col min="12809" max="12809" width="13" style="7" customWidth="1"/>
    <col min="12810" max="12810" width="15.140625" style="7" customWidth="1"/>
    <col min="12811" max="12817" width="14" style="7" customWidth="1"/>
    <col min="12818" max="12818" width="19" style="7" customWidth="1"/>
    <col min="12819" max="12838" width="15.42578125" style="7" customWidth="1"/>
    <col min="12839" max="12839" width="13.42578125" style="7" bestFit="1" customWidth="1"/>
    <col min="12840" max="12844" width="0" style="7" hidden="1" customWidth="1"/>
    <col min="12845" max="12845" width="12.28515625" style="7"/>
    <col min="12846" max="12850" width="0" style="7" hidden="1" customWidth="1"/>
    <col min="12851" max="12851" width="12.28515625" style="7"/>
    <col min="12852" max="12855" width="0" style="7" hidden="1" customWidth="1"/>
    <col min="12856" max="12856" width="12.28515625" style="7"/>
    <col min="12857" max="12861" width="0" style="7" hidden="1" customWidth="1"/>
    <col min="12862" max="13056" width="12.28515625" style="7"/>
    <col min="13057" max="13057" width="4.7109375" style="7" customWidth="1"/>
    <col min="13058" max="13058" width="53.42578125" style="7" customWidth="1"/>
    <col min="13059" max="13060" width="20.42578125" style="7" customWidth="1"/>
    <col min="13061" max="13061" width="19" style="7" customWidth="1"/>
    <col min="13062" max="13062" width="19.7109375" style="7" customWidth="1"/>
    <col min="13063" max="13063" width="12.28515625" style="7"/>
    <col min="13064" max="13064" width="47.42578125" style="7" customWidth="1"/>
    <col min="13065" max="13065" width="13" style="7" customWidth="1"/>
    <col min="13066" max="13066" width="15.140625" style="7" customWidth="1"/>
    <col min="13067" max="13073" width="14" style="7" customWidth="1"/>
    <col min="13074" max="13074" width="19" style="7" customWidth="1"/>
    <col min="13075" max="13094" width="15.42578125" style="7" customWidth="1"/>
    <col min="13095" max="13095" width="13.42578125" style="7" bestFit="1" customWidth="1"/>
    <col min="13096" max="13100" width="0" style="7" hidden="1" customWidth="1"/>
    <col min="13101" max="13101" width="12.28515625" style="7"/>
    <col min="13102" max="13106" width="0" style="7" hidden="1" customWidth="1"/>
    <col min="13107" max="13107" width="12.28515625" style="7"/>
    <col min="13108" max="13111" width="0" style="7" hidden="1" customWidth="1"/>
    <col min="13112" max="13112" width="12.28515625" style="7"/>
    <col min="13113" max="13117" width="0" style="7" hidden="1" customWidth="1"/>
    <col min="13118" max="13312" width="12.28515625" style="7"/>
    <col min="13313" max="13313" width="4.7109375" style="7" customWidth="1"/>
    <col min="13314" max="13314" width="53.42578125" style="7" customWidth="1"/>
    <col min="13315" max="13316" width="20.42578125" style="7" customWidth="1"/>
    <col min="13317" max="13317" width="19" style="7" customWidth="1"/>
    <col min="13318" max="13318" width="19.7109375" style="7" customWidth="1"/>
    <col min="13319" max="13319" width="12.28515625" style="7"/>
    <col min="13320" max="13320" width="47.42578125" style="7" customWidth="1"/>
    <col min="13321" max="13321" width="13" style="7" customWidth="1"/>
    <col min="13322" max="13322" width="15.140625" style="7" customWidth="1"/>
    <col min="13323" max="13329" width="14" style="7" customWidth="1"/>
    <col min="13330" max="13330" width="19" style="7" customWidth="1"/>
    <col min="13331" max="13350" width="15.42578125" style="7" customWidth="1"/>
    <col min="13351" max="13351" width="13.42578125" style="7" bestFit="1" customWidth="1"/>
    <col min="13352" max="13356" width="0" style="7" hidden="1" customWidth="1"/>
    <col min="13357" max="13357" width="12.28515625" style="7"/>
    <col min="13358" max="13362" width="0" style="7" hidden="1" customWidth="1"/>
    <col min="13363" max="13363" width="12.28515625" style="7"/>
    <col min="13364" max="13367" width="0" style="7" hidden="1" customWidth="1"/>
    <col min="13368" max="13368" width="12.28515625" style="7"/>
    <col min="13369" max="13373" width="0" style="7" hidden="1" customWidth="1"/>
    <col min="13374" max="13568" width="12.28515625" style="7"/>
    <col min="13569" max="13569" width="4.7109375" style="7" customWidth="1"/>
    <col min="13570" max="13570" width="53.42578125" style="7" customWidth="1"/>
    <col min="13571" max="13572" width="20.42578125" style="7" customWidth="1"/>
    <col min="13573" max="13573" width="19" style="7" customWidth="1"/>
    <col min="13574" max="13574" width="19.7109375" style="7" customWidth="1"/>
    <col min="13575" max="13575" width="12.28515625" style="7"/>
    <col min="13576" max="13576" width="47.42578125" style="7" customWidth="1"/>
    <col min="13577" max="13577" width="13" style="7" customWidth="1"/>
    <col min="13578" max="13578" width="15.140625" style="7" customWidth="1"/>
    <col min="13579" max="13585" width="14" style="7" customWidth="1"/>
    <col min="13586" max="13586" width="19" style="7" customWidth="1"/>
    <col min="13587" max="13606" width="15.42578125" style="7" customWidth="1"/>
    <col min="13607" max="13607" width="13.42578125" style="7" bestFit="1" customWidth="1"/>
    <col min="13608" max="13612" width="0" style="7" hidden="1" customWidth="1"/>
    <col min="13613" max="13613" width="12.28515625" style="7"/>
    <col min="13614" max="13618" width="0" style="7" hidden="1" customWidth="1"/>
    <col min="13619" max="13619" width="12.28515625" style="7"/>
    <col min="13620" max="13623" width="0" style="7" hidden="1" customWidth="1"/>
    <col min="13624" max="13624" width="12.28515625" style="7"/>
    <col min="13625" max="13629" width="0" style="7" hidden="1" customWidth="1"/>
    <col min="13630" max="13824" width="12.28515625" style="7"/>
    <col min="13825" max="13825" width="4.7109375" style="7" customWidth="1"/>
    <col min="13826" max="13826" width="53.42578125" style="7" customWidth="1"/>
    <col min="13827" max="13828" width="20.42578125" style="7" customWidth="1"/>
    <col min="13829" max="13829" width="19" style="7" customWidth="1"/>
    <col min="13830" max="13830" width="19.7109375" style="7" customWidth="1"/>
    <col min="13831" max="13831" width="12.28515625" style="7"/>
    <col min="13832" max="13832" width="47.42578125" style="7" customWidth="1"/>
    <col min="13833" max="13833" width="13" style="7" customWidth="1"/>
    <col min="13834" max="13834" width="15.140625" style="7" customWidth="1"/>
    <col min="13835" max="13841" width="14" style="7" customWidth="1"/>
    <col min="13842" max="13842" width="19" style="7" customWidth="1"/>
    <col min="13843" max="13862" width="15.42578125" style="7" customWidth="1"/>
    <col min="13863" max="13863" width="13.42578125" style="7" bestFit="1" customWidth="1"/>
    <col min="13864" max="13868" width="0" style="7" hidden="1" customWidth="1"/>
    <col min="13869" max="13869" width="12.28515625" style="7"/>
    <col min="13870" max="13874" width="0" style="7" hidden="1" customWidth="1"/>
    <col min="13875" max="13875" width="12.28515625" style="7"/>
    <col min="13876" max="13879" width="0" style="7" hidden="1" customWidth="1"/>
    <col min="13880" max="13880" width="12.28515625" style="7"/>
    <col min="13881" max="13885" width="0" style="7" hidden="1" customWidth="1"/>
    <col min="13886" max="14080" width="12.28515625" style="7"/>
    <col min="14081" max="14081" width="4.7109375" style="7" customWidth="1"/>
    <col min="14082" max="14082" width="53.42578125" style="7" customWidth="1"/>
    <col min="14083" max="14084" width="20.42578125" style="7" customWidth="1"/>
    <col min="14085" max="14085" width="19" style="7" customWidth="1"/>
    <col min="14086" max="14086" width="19.7109375" style="7" customWidth="1"/>
    <col min="14087" max="14087" width="12.28515625" style="7"/>
    <col min="14088" max="14088" width="47.42578125" style="7" customWidth="1"/>
    <col min="14089" max="14089" width="13" style="7" customWidth="1"/>
    <col min="14090" max="14090" width="15.140625" style="7" customWidth="1"/>
    <col min="14091" max="14097" width="14" style="7" customWidth="1"/>
    <col min="14098" max="14098" width="19" style="7" customWidth="1"/>
    <col min="14099" max="14118" width="15.42578125" style="7" customWidth="1"/>
    <col min="14119" max="14119" width="13.42578125" style="7" bestFit="1" customWidth="1"/>
    <col min="14120" max="14124" width="0" style="7" hidden="1" customWidth="1"/>
    <col min="14125" max="14125" width="12.28515625" style="7"/>
    <col min="14126" max="14130" width="0" style="7" hidden="1" customWidth="1"/>
    <col min="14131" max="14131" width="12.28515625" style="7"/>
    <col min="14132" max="14135" width="0" style="7" hidden="1" customWidth="1"/>
    <col min="14136" max="14136" width="12.28515625" style="7"/>
    <col min="14137" max="14141" width="0" style="7" hidden="1" customWidth="1"/>
    <col min="14142" max="14336" width="12.28515625" style="7"/>
    <col min="14337" max="14337" width="4.7109375" style="7" customWidth="1"/>
    <col min="14338" max="14338" width="53.42578125" style="7" customWidth="1"/>
    <col min="14339" max="14340" width="20.42578125" style="7" customWidth="1"/>
    <col min="14341" max="14341" width="19" style="7" customWidth="1"/>
    <col min="14342" max="14342" width="19.7109375" style="7" customWidth="1"/>
    <col min="14343" max="14343" width="12.28515625" style="7"/>
    <col min="14344" max="14344" width="47.42578125" style="7" customWidth="1"/>
    <col min="14345" max="14345" width="13" style="7" customWidth="1"/>
    <col min="14346" max="14346" width="15.140625" style="7" customWidth="1"/>
    <col min="14347" max="14353" width="14" style="7" customWidth="1"/>
    <col min="14354" max="14354" width="19" style="7" customWidth="1"/>
    <col min="14355" max="14374" width="15.42578125" style="7" customWidth="1"/>
    <col min="14375" max="14375" width="13.42578125" style="7" bestFit="1" customWidth="1"/>
    <col min="14376" max="14380" width="0" style="7" hidden="1" customWidth="1"/>
    <col min="14381" max="14381" width="12.28515625" style="7"/>
    <col min="14382" max="14386" width="0" style="7" hidden="1" customWidth="1"/>
    <col min="14387" max="14387" width="12.28515625" style="7"/>
    <col min="14388" max="14391" width="0" style="7" hidden="1" customWidth="1"/>
    <col min="14392" max="14392" width="12.28515625" style="7"/>
    <col min="14393" max="14397" width="0" style="7" hidden="1" customWidth="1"/>
    <col min="14398" max="14592" width="12.28515625" style="7"/>
    <col min="14593" max="14593" width="4.7109375" style="7" customWidth="1"/>
    <col min="14594" max="14594" width="53.42578125" style="7" customWidth="1"/>
    <col min="14595" max="14596" width="20.42578125" style="7" customWidth="1"/>
    <col min="14597" max="14597" width="19" style="7" customWidth="1"/>
    <col min="14598" max="14598" width="19.7109375" style="7" customWidth="1"/>
    <col min="14599" max="14599" width="12.28515625" style="7"/>
    <col min="14600" max="14600" width="47.42578125" style="7" customWidth="1"/>
    <col min="14601" max="14601" width="13" style="7" customWidth="1"/>
    <col min="14602" max="14602" width="15.140625" style="7" customWidth="1"/>
    <col min="14603" max="14609" width="14" style="7" customWidth="1"/>
    <col min="14610" max="14610" width="19" style="7" customWidth="1"/>
    <col min="14611" max="14630" width="15.42578125" style="7" customWidth="1"/>
    <col min="14631" max="14631" width="13.42578125" style="7" bestFit="1" customWidth="1"/>
    <col min="14632" max="14636" width="0" style="7" hidden="1" customWidth="1"/>
    <col min="14637" max="14637" width="12.28515625" style="7"/>
    <col min="14638" max="14642" width="0" style="7" hidden="1" customWidth="1"/>
    <col min="14643" max="14643" width="12.28515625" style="7"/>
    <col min="14644" max="14647" width="0" style="7" hidden="1" customWidth="1"/>
    <col min="14648" max="14648" width="12.28515625" style="7"/>
    <col min="14649" max="14653" width="0" style="7" hidden="1" customWidth="1"/>
    <col min="14654" max="14848" width="12.28515625" style="7"/>
    <col min="14849" max="14849" width="4.7109375" style="7" customWidth="1"/>
    <col min="14850" max="14850" width="53.42578125" style="7" customWidth="1"/>
    <col min="14851" max="14852" width="20.42578125" style="7" customWidth="1"/>
    <col min="14853" max="14853" width="19" style="7" customWidth="1"/>
    <col min="14854" max="14854" width="19.7109375" style="7" customWidth="1"/>
    <col min="14855" max="14855" width="12.28515625" style="7"/>
    <col min="14856" max="14856" width="47.42578125" style="7" customWidth="1"/>
    <col min="14857" max="14857" width="13" style="7" customWidth="1"/>
    <col min="14858" max="14858" width="15.140625" style="7" customWidth="1"/>
    <col min="14859" max="14865" width="14" style="7" customWidth="1"/>
    <col min="14866" max="14866" width="19" style="7" customWidth="1"/>
    <col min="14867" max="14886" width="15.42578125" style="7" customWidth="1"/>
    <col min="14887" max="14887" width="13.42578125" style="7" bestFit="1" customWidth="1"/>
    <col min="14888" max="14892" width="0" style="7" hidden="1" customWidth="1"/>
    <col min="14893" max="14893" width="12.28515625" style="7"/>
    <col min="14894" max="14898" width="0" style="7" hidden="1" customWidth="1"/>
    <col min="14899" max="14899" width="12.28515625" style="7"/>
    <col min="14900" max="14903" width="0" style="7" hidden="1" customWidth="1"/>
    <col min="14904" max="14904" width="12.28515625" style="7"/>
    <col min="14905" max="14909" width="0" style="7" hidden="1" customWidth="1"/>
    <col min="14910" max="15104" width="12.28515625" style="7"/>
    <col min="15105" max="15105" width="4.7109375" style="7" customWidth="1"/>
    <col min="15106" max="15106" width="53.42578125" style="7" customWidth="1"/>
    <col min="15107" max="15108" width="20.42578125" style="7" customWidth="1"/>
    <col min="15109" max="15109" width="19" style="7" customWidth="1"/>
    <col min="15110" max="15110" width="19.7109375" style="7" customWidth="1"/>
    <col min="15111" max="15111" width="12.28515625" style="7"/>
    <col min="15112" max="15112" width="47.42578125" style="7" customWidth="1"/>
    <col min="15113" max="15113" width="13" style="7" customWidth="1"/>
    <col min="15114" max="15114" width="15.140625" style="7" customWidth="1"/>
    <col min="15115" max="15121" width="14" style="7" customWidth="1"/>
    <col min="15122" max="15122" width="19" style="7" customWidth="1"/>
    <col min="15123" max="15142" width="15.42578125" style="7" customWidth="1"/>
    <col min="15143" max="15143" width="13.42578125" style="7" bestFit="1" customWidth="1"/>
    <col min="15144" max="15148" width="0" style="7" hidden="1" customWidth="1"/>
    <col min="15149" max="15149" width="12.28515625" style="7"/>
    <col min="15150" max="15154" width="0" style="7" hidden="1" customWidth="1"/>
    <col min="15155" max="15155" width="12.28515625" style="7"/>
    <col min="15156" max="15159" width="0" style="7" hidden="1" customWidth="1"/>
    <col min="15160" max="15160" width="12.28515625" style="7"/>
    <col min="15161" max="15165" width="0" style="7" hidden="1" customWidth="1"/>
    <col min="15166" max="15360" width="12.28515625" style="7"/>
    <col min="15361" max="15361" width="4.7109375" style="7" customWidth="1"/>
    <col min="15362" max="15362" width="53.42578125" style="7" customWidth="1"/>
    <col min="15363" max="15364" width="20.42578125" style="7" customWidth="1"/>
    <col min="15365" max="15365" width="19" style="7" customWidth="1"/>
    <col min="15366" max="15366" width="19.7109375" style="7" customWidth="1"/>
    <col min="15367" max="15367" width="12.28515625" style="7"/>
    <col min="15368" max="15368" width="47.42578125" style="7" customWidth="1"/>
    <col min="15369" max="15369" width="13" style="7" customWidth="1"/>
    <col min="15370" max="15370" width="15.140625" style="7" customWidth="1"/>
    <col min="15371" max="15377" width="14" style="7" customWidth="1"/>
    <col min="15378" max="15378" width="19" style="7" customWidth="1"/>
    <col min="15379" max="15398" width="15.42578125" style="7" customWidth="1"/>
    <col min="15399" max="15399" width="13.42578125" style="7" bestFit="1" customWidth="1"/>
    <col min="15400" max="15404" width="0" style="7" hidden="1" customWidth="1"/>
    <col min="15405" max="15405" width="12.28515625" style="7"/>
    <col min="15406" max="15410" width="0" style="7" hidden="1" customWidth="1"/>
    <col min="15411" max="15411" width="12.28515625" style="7"/>
    <col min="15412" max="15415" width="0" style="7" hidden="1" customWidth="1"/>
    <col min="15416" max="15416" width="12.28515625" style="7"/>
    <col min="15417" max="15421" width="0" style="7" hidden="1" customWidth="1"/>
    <col min="15422" max="15616" width="12.28515625" style="7"/>
    <col min="15617" max="15617" width="4.7109375" style="7" customWidth="1"/>
    <col min="15618" max="15618" width="53.42578125" style="7" customWidth="1"/>
    <col min="15619" max="15620" width="20.42578125" style="7" customWidth="1"/>
    <col min="15621" max="15621" width="19" style="7" customWidth="1"/>
    <col min="15622" max="15622" width="19.7109375" style="7" customWidth="1"/>
    <col min="15623" max="15623" width="12.28515625" style="7"/>
    <col min="15624" max="15624" width="47.42578125" style="7" customWidth="1"/>
    <col min="15625" max="15625" width="13" style="7" customWidth="1"/>
    <col min="15626" max="15626" width="15.140625" style="7" customWidth="1"/>
    <col min="15627" max="15633" width="14" style="7" customWidth="1"/>
    <col min="15634" max="15634" width="19" style="7" customWidth="1"/>
    <col min="15635" max="15654" width="15.42578125" style="7" customWidth="1"/>
    <col min="15655" max="15655" width="13.42578125" style="7" bestFit="1" customWidth="1"/>
    <col min="15656" max="15660" width="0" style="7" hidden="1" customWidth="1"/>
    <col min="15661" max="15661" width="12.28515625" style="7"/>
    <col min="15662" max="15666" width="0" style="7" hidden="1" customWidth="1"/>
    <col min="15667" max="15667" width="12.28515625" style="7"/>
    <col min="15668" max="15671" width="0" style="7" hidden="1" customWidth="1"/>
    <col min="15672" max="15672" width="12.28515625" style="7"/>
    <col min="15673" max="15677" width="0" style="7" hidden="1" customWidth="1"/>
    <col min="15678" max="15872" width="12.28515625" style="7"/>
    <col min="15873" max="15873" width="4.7109375" style="7" customWidth="1"/>
    <col min="15874" max="15874" width="53.42578125" style="7" customWidth="1"/>
    <col min="15875" max="15876" width="20.42578125" style="7" customWidth="1"/>
    <col min="15877" max="15877" width="19" style="7" customWidth="1"/>
    <col min="15878" max="15878" width="19.7109375" style="7" customWidth="1"/>
    <col min="15879" max="15879" width="12.28515625" style="7"/>
    <col min="15880" max="15880" width="47.42578125" style="7" customWidth="1"/>
    <col min="15881" max="15881" width="13" style="7" customWidth="1"/>
    <col min="15882" max="15882" width="15.140625" style="7" customWidth="1"/>
    <col min="15883" max="15889" width="14" style="7" customWidth="1"/>
    <col min="15890" max="15890" width="19" style="7" customWidth="1"/>
    <col min="15891" max="15910" width="15.42578125" style="7" customWidth="1"/>
    <col min="15911" max="15911" width="13.42578125" style="7" bestFit="1" customWidth="1"/>
    <col min="15912" max="15916" width="0" style="7" hidden="1" customWidth="1"/>
    <col min="15917" max="15917" width="12.28515625" style="7"/>
    <col min="15918" max="15922" width="0" style="7" hidden="1" customWidth="1"/>
    <col min="15923" max="15923" width="12.28515625" style="7"/>
    <col min="15924" max="15927" width="0" style="7" hidden="1" customWidth="1"/>
    <col min="15928" max="15928" width="12.28515625" style="7"/>
    <col min="15929" max="15933" width="0" style="7" hidden="1" customWidth="1"/>
    <col min="15934" max="16128" width="12.28515625" style="7"/>
    <col min="16129" max="16129" width="4.7109375" style="7" customWidth="1"/>
    <col min="16130" max="16130" width="53.42578125" style="7" customWidth="1"/>
    <col min="16131" max="16132" width="20.42578125" style="7" customWidth="1"/>
    <col min="16133" max="16133" width="19" style="7" customWidth="1"/>
    <col min="16134" max="16134" width="19.7109375" style="7" customWidth="1"/>
    <col min="16135" max="16135" width="12.28515625" style="7"/>
    <col min="16136" max="16136" width="47.42578125" style="7" customWidth="1"/>
    <col min="16137" max="16137" width="13" style="7" customWidth="1"/>
    <col min="16138" max="16138" width="15.140625" style="7" customWidth="1"/>
    <col min="16139" max="16145" width="14" style="7" customWidth="1"/>
    <col min="16146" max="16146" width="19" style="7" customWidth="1"/>
    <col min="16147" max="16166" width="15.42578125" style="7" customWidth="1"/>
    <col min="16167" max="16167" width="13.42578125" style="7" bestFit="1" customWidth="1"/>
    <col min="16168" max="16172" width="0" style="7" hidden="1" customWidth="1"/>
    <col min="16173" max="16173" width="12.28515625" style="7"/>
    <col min="16174" max="16178" width="0" style="7" hidden="1" customWidth="1"/>
    <col min="16179" max="16179" width="12.28515625" style="7"/>
    <col min="16180" max="16183" width="0" style="7" hidden="1" customWidth="1"/>
    <col min="16184" max="16184" width="12.28515625" style="7"/>
    <col min="16185" max="16189" width="0" style="7" hidden="1" customWidth="1"/>
    <col min="16190" max="16384" width="12.28515625" style="7"/>
  </cols>
  <sheetData>
    <row r="1" spans="2:33" s="1" customFormat="1" ht="20.25" outlineLevel="1" x14ac:dyDescent="0.3">
      <c r="B1" s="2" t="s">
        <v>246</v>
      </c>
      <c r="C1" s="215">
        <f>C3</f>
        <v>1</v>
      </c>
      <c r="D1" s="215">
        <f t="shared" ref="D1:AF1" si="0">D3</f>
        <v>2</v>
      </c>
      <c r="E1" s="215">
        <f t="shared" si="0"/>
        <v>3</v>
      </c>
      <c r="F1" s="215">
        <f t="shared" si="0"/>
        <v>4</v>
      </c>
      <c r="G1" s="215">
        <f t="shared" si="0"/>
        <v>5</v>
      </c>
      <c r="H1" s="215">
        <f t="shared" si="0"/>
        <v>6</v>
      </c>
      <c r="I1" s="215">
        <f t="shared" si="0"/>
        <v>7</v>
      </c>
      <c r="J1" s="215">
        <f t="shared" si="0"/>
        <v>8</v>
      </c>
      <c r="K1" s="215">
        <f t="shared" si="0"/>
        <v>9</v>
      </c>
      <c r="L1" s="215">
        <f t="shared" si="0"/>
        <v>10</v>
      </c>
      <c r="M1" s="215">
        <f t="shared" si="0"/>
        <v>11</v>
      </c>
      <c r="N1" s="215">
        <f t="shared" si="0"/>
        <v>12</v>
      </c>
      <c r="O1" s="215">
        <f t="shared" si="0"/>
        <v>13</v>
      </c>
      <c r="P1" s="215">
        <f t="shared" si="0"/>
        <v>14</v>
      </c>
      <c r="Q1" s="215">
        <f t="shared" si="0"/>
        <v>15</v>
      </c>
      <c r="R1" s="215">
        <f t="shared" si="0"/>
        <v>16</v>
      </c>
      <c r="S1" s="215">
        <f t="shared" si="0"/>
        <v>17</v>
      </c>
      <c r="T1" s="215">
        <f t="shared" si="0"/>
        <v>18</v>
      </c>
      <c r="U1" s="215">
        <f t="shared" si="0"/>
        <v>19</v>
      </c>
      <c r="V1" s="215">
        <f t="shared" si="0"/>
        <v>20</v>
      </c>
      <c r="W1" s="215">
        <f t="shared" si="0"/>
        <v>21</v>
      </c>
      <c r="X1" s="215">
        <f t="shared" si="0"/>
        <v>22</v>
      </c>
      <c r="Y1" s="215">
        <f t="shared" si="0"/>
        <v>23</v>
      </c>
      <c r="Z1" s="215">
        <f t="shared" si="0"/>
        <v>24</v>
      </c>
      <c r="AA1" s="215">
        <f t="shared" si="0"/>
        <v>25</v>
      </c>
      <c r="AB1" s="215">
        <f t="shared" si="0"/>
        <v>26</v>
      </c>
      <c r="AC1" s="215">
        <f t="shared" si="0"/>
        <v>27</v>
      </c>
      <c r="AD1" s="215">
        <f t="shared" si="0"/>
        <v>28</v>
      </c>
      <c r="AE1" s="215">
        <f t="shared" si="0"/>
        <v>29</v>
      </c>
      <c r="AF1" s="215">
        <f t="shared" si="0"/>
        <v>30</v>
      </c>
    </row>
    <row r="2" spans="2:33" ht="16.899999999999999" customHeight="1" outlineLevel="1" x14ac:dyDescent="0.25">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row>
    <row r="3" spans="2:33" ht="16.899999999999999" customHeight="1" outlineLevel="1" x14ac:dyDescent="0.25">
      <c r="B3" s="10" t="s">
        <v>35</v>
      </c>
      <c r="C3" s="25">
        <v>1</v>
      </c>
      <c r="D3" s="25">
        <f t="shared" ref="D3:AF3" si="1">C3+1</f>
        <v>2</v>
      </c>
      <c r="E3" s="25">
        <f t="shared" si="1"/>
        <v>3</v>
      </c>
      <c r="F3" s="25">
        <f t="shared" si="1"/>
        <v>4</v>
      </c>
      <c r="G3" s="25">
        <f t="shared" si="1"/>
        <v>5</v>
      </c>
      <c r="H3" s="25">
        <f t="shared" si="1"/>
        <v>6</v>
      </c>
      <c r="I3" s="25">
        <f t="shared" si="1"/>
        <v>7</v>
      </c>
      <c r="J3" s="25">
        <f t="shared" si="1"/>
        <v>8</v>
      </c>
      <c r="K3" s="25">
        <f t="shared" si="1"/>
        <v>9</v>
      </c>
      <c r="L3" s="25">
        <f t="shared" si="1"/>
        <v>10</v>
      </c>
      <c r="M3" s="26">
        <f t="shared" si="1"/>
        <v>11</v>
      </c>
      <c r="N3" s="26">
        <f t="shared" si="1"/>
        <v>12</v>
      </c>
      <c r="O3" s="26">
        <f t="shared" si="1"/>
        <v>13</v>
      </c>
      <c r="P3" s="26">
        <f t="shared" si="1"/>
        <v>14</v>
      </c>
      <c r="Q3" s="26">
        <f t="shared" si="1"/>
        <v>15</v>
      </c>
      <c r="R3" s="26">
        <f t="shared" si="1"/>
        <v>16</v>
      </c>
      <c r="S3" s="26">
        <f t="shared" si="1"/>
        <v>17</v>
      </c>
      <c r="T3" s="26">
        <f t="shared" si="1"/>
        <v>18</v>
      </c>
      <c r="U3" s="26">
        <f t="shared" si="1"/>
        <v>19</v>
      </c>
      <c r="V3" s="26">
        <f t="shared" si="1"/>
        <v>20</v>
      </c>
      <c r="W3" s="26">
        <f t="shared" si="1"/>
        <v>21</v>
      </c>
      <c r="X3" s="26">
        <f t="shared" si="1"/>
        <v>22</v>
      </c>
      <c r="Y3" s="26">
        <f t="shared" si="1"/>
        <v>23</v>
      </c>
      <c r="Z3" s="26">
        <f t="shared" si="1"/>
        <v>24</v>
      </c>
      <c r="AA3" s="26">
        <f t="shared" si="1"/>
        <v>25</v>
      </c>
      <c r="AB3" s="26">
        <f t="shared" si="1"/>
        <v>26</v>
      </c>
      <c r="AC3" s="26">
        <f t="shared" si="1"/>
        <v>27</v>
      </c>
      <c r="AD3" s="26">
        <f t="shared" si="1"/>
        <v>28</v>
      </c>
      <c r="AE3" s="26">
        <f t="shared" si="1"/>
        <v>29</v>
      </c>
      <c r="AF3" s="26">
        <f t="shared" si="1"/>
        <v>30</v>
      </c>
      <c r="AG3" s="24"/>
    </row>
    <row r="4" spans="2:33" ht="16.899999999999999" customHeight="1" outlineLevel="1" x14ac:dyDescent="0.25">
      <c r="B4" s="27" t="s">
        <v>32</v>
      </c>
      <c r="C4" s="210" t="s">
        <v>36</v>
      </c>
      <c r="D4" s="29">
        <v>0.05</v>
      </c>
      <c r="E4" s="248">
        <f>'Assumptions and Summary'!B19</f>
        <v>7.0000000000000007E-2</v>
      </c>
      <c r="F4" s="157">
        <f>E4</f>
        <v>7.0000000000000007E-2</v>
      </c>
      <c r="G4" s="30">
        <f t="shared" ref="G4:AF6" si="2">F4</f>
        <v>7.0000000000000007E-2</v>
      </c>
      <c r="H4" s="30">
        <f t="shared" si="2"/>
        <v>7.0000000000000007E-2</v>
      </c>
      <c r="I4" s="30">
        <f t="shared" si="2"/>
        <v>7.0000000000000007E-2</v>
      </c>
      <c r="J4" s="30">
        <f t="shared" si="2"/>
        <v>7.0000000000000007E-2</v>
      </c>
      <c r="K4" s="30">
        <f t="shared" si="2"/>
        <v>7.0000000000000007E-2</v>
      </c>
      <c r="L4" s="30">
        <f t="shared" si="2"/>
        <v>7.0000000000000007E-2</v>
      </c>
      <c r="M4" s="31">
        <f t="shared" si="2"/>
        <v>7.0000000000000007E-2</v>
      </c>
      <c r="N4" s="31">
        <f t="shared" si="2"/>
        <v>7.0000000000000007E-2</v>
      </c>
      <c r="O4" s="31">
        <f t="shared" si="2"/>
        <v>7.0000000000000007E-2</v>
      </c>
      <c r="P4" s="31">
        <f t="shared" si="2"/>
        <v>7.0000000000000007E-2</v>
      </c>
      <c r="Q4" s="31">
        <f t="shared" si="2"/>
        <v>7.0000000000000007E-2</v>
      </c>
      <c r="R4" s="31">
        <f t="shared" si="2"/>
        <v>7.0000000000000007E-2</v>
      </c>
      <c r="S4" s="31">
        <f t="shared" si="2"/>
        <v>7.0000000000000007E-2</v>
      </c>
      <c r="T4" s="31">
        <f t="shared" si="2"/>
        <v>7.0000000000000007E-2</v>
      </c>
      <c r="U4" s="31">
        <f t="shared" si="2"/>
        <v>7.0000000000000007E-2</v>
      </c>
      <c r="V4" s="31">
        <f t="shared" si="2"/>
        <v>7.0000000000000007E-2</v>
      </c>
      <c r="W4" s="31">
        <f t="shared" si="2"/>
        <v>7.0000000000000007E-2</v>
      </c>
      <c r="X4" s="31">
        <f t="shared" si="2"/>
        <v>7.0000000000000007E-2</v>
      </c>
      <c r="Y4" s="31">
        <f t="shared" si="2"/>
        <v>7.0000000000000007E-2</v>
      </c>
      <c r="Z4" s="31">
        <f t="shared" si="2"/>
        <v>7.0000000000000007E-2</v>
      </c>
      <c r="AA4" s="31">
        <f t="shared" si="2"/>
        <v>7.0000000000000007E-2</v>
      </c>
      <c r="AB4" s="31">
        <f t="shared" si="2"/>
        <v>7.0000000000000007E-2</v>
      </c>
      <c r="AC4" s="31">
        <f t="shared" si="2"/>
        <v>7.0000000000000007E-2</v>
      </c>
      <c r="AD4" s="31">
        <f t="shared" si="2"/>
        <v>7.0000000000000007E-2</v>
      </c>
      <c r="AE4" s="31">
        <f t="shared" si="2"/>
        <v>7.0000000000000007E-2</v>
      </c>
      <c r="AF4" s="31">
        <f t="shared" si="2"/>
        <v>7.0000000000000007E-2</v>
      </c>
      <c r="AG4" s="32"/>
    </row>
    <row r="5" spans="2:33" ht="16.899999999999999" customHeight="1" outlineLevel="1" x14ac:dyDescent="0.25">
      <c r="B5" s="27" t="s">
        <v>33</v>
      </c>
      <c r="C5" s="210" t="s">
        <v>36</v>
      </c>
      <c r="D5" s="29">
        <v>0.05</v>
      </c>
      <c r="E5" s="248">
        <f>'Assumptions and Summary'!B20</f>
        <v>7.0000000000000007E-2</v>
      </c>
      <c r="F5" s="157">
        <f>E5</f>
        <v>7.0000000000000007E-2</v>
      </c>
      <c r="G5" s="30">
        <f t="shared" si="2"/>
        <v>7.0000000000000007E-2</v>
      </c>
      <c r="H5" s="30">
        <f t="shared" si="2"/>
        <v>7.0000000000000007E-2</v>
      </c>
      <c r="I5" s="30">
        <f t="shared" si="2"/>
        <v>7.0000000000000007E-2</v>
      </c>
      <c r="J5" s="30">
        <f t="shared" si="2"/>
        <v>7.0000000000000007E-2</v>
      </c>
      <c r="K5" s="30">
        <f t="shared" si="2"/>
        <v>7.0000000000000007E-2</v>
      </c>
      <c r="L5" s="30">
        <f t="shared" si="2"/>
        <v>7.0000000000000007E-2</v>
      </c>
      <c r="M5" s="31">
        <v>3.5000000000000003E-2</v>
      </c>
      <c r="N5" s="31">
        <f t="shared" si="2"/>
        <v>3.5000000000000003E-2</v>
      </c>
      <c r="O5" s="31">
        <f t="shared" si="2"/>
        <v>3.5000000000000003E-2</v>
      </c>
      <c r="P5" s="31">
        <f t="shared" si="2"/>
        <v>3.5000000000000003E-2</v>
      </c>
      <c r="Q5" s="31">
        <f t="shared" si="2"/>
        <v>3.5000000000000003E-2</v>
      </c>
      <c r="R5" s="31">
        <f t="shared" si="2"/>
        <v>3.5000000000000003E-2</v>
      </c>
      <c r="S5" s="31">
        <f t="shared" si="2"/>
        <v>3.5000000000000003E-2</v>
      </c>
      <c r="T5" s="31">
        <f t="shared" si="2"/>
        <v>3.5000000000000003E-2</v>
      </c>
      <c r="U5" s="31">
        <f t="shared" si="2"/>
        <v>3.5000000000000003E-2</v>
      </c>
      <c r="V5" s="31">
        <f t="shared" si="2"/>
        <v>3.5000000000000003E-2</v>
      </c>
      <c r="W5" s="31">
        <f t="shared" si="2"/>
        <v>3.5000000000000003E-2</v>
      </c>
      <c r="X5" s="31">
        <f t="shared" si="2"/>
        <v>3.5000000000000003E-2</v>
      </c>
      <c r="Y5" s="31">
        <f t="shared" si="2"/>
        <v>3.5000000000000003E-2</v>
      </c>
      <c r="Z5" s="31">
        <f t="shared" si="2"/>
        <v>3.5000000000000003E-2</v>
      </c>
      <c r="AA5" s="31">
        <f t="shared" si="2"/>
        <v>3.5000000000000003E-2</v>
      </c>
      <c r="AB5" s="31">
        <f t="shared" si="2"/>
        <v>3.5000000000000003E-2</v>
      </c>
      <c r="AC5" s="31">
        <f t="shared" si="2"/>
        <v>3.5000000000000003E-2</v>
      </c>
      <c r="AD5" s="31">
        <f t="shared" si="2"/>
        <v>3.5000000000000003E-2</v>
      </c>
      <c r="AE5" s="31">
        <f t="shared" si="2"/>
        <v>3.5000000000000003E-2</v>
      </c>
      <c r="AF5" s="31">
        <f t="shared" si="2"/>
        <v>3.5000000000000003E-2</v>
      </c>
      <c r="AG5" s="32"/>
    </row>
    <row r="6" spans="2:33" ht="16.899999999999999" customHeight="1" outlineLevel="1" x14ac:dyDescent="0.25">
      <c r="B6" s="33" t="s">
        <v>250</v>
      </c>
      <c r="C6" s="34" t="s">
        <v>36</v>
      </c>
      <c r="D6" s="35">
        <v>0</v>
      </c>
      <c r="E6" s="249">
        <f>'Assumptions and Summary'!B21</f>
        <v>2.5000000000000001E-2</v>
      </c>
      <c r="F6" s="158">
        <f>E6</f>
        <v>2.5000000000000001E-2</v>
      </c>
      <c r="G6" s="158">
        <f t="shared" si="2"/>
        <v>2.5000000000000001E-2</v>
      </c>
      <c r="H6" s="158">
        <f t="shared" si="2"/>
        <v>2.5000000000000001E-2</v>
      </c>
      <c r="I6" s="158">
        <f t="shared" si="2"/>
        <v>2.5000000000000001E-2</v>
      </c>
      <c r="J6" s="158">
        <f t="shared" si="2"/>
        <v>2.5000000000000001E-2</v>
      </c>
      <c r="K6" s="158">
        <f t="shared" si="2"/>
        <v>2.5000000000000001E-2</v>
      </c>
      <c r="L6" s="158">
        <f t="shared" si="2"/>
        <v>2.5000000000000001E-2</v>
      </c>
      <c r="M6" s="36">
        <f>L6</f>
        <v>2.5000000000000001E-2</v>
      </c>
      <c r="N6" s="36">
        <f t="shared" si="2"/>
        <v>2.5000000000000001E-2</v>
      </c>
      <c r="O6" s="36">
        <f t="shared" si="2"/>
        <v>2.5000000000000001E-2</v>
      </c>
      <c r="P6" s="36">
        <f t="shared" si="2"/>
        <v>2.5000000000000001E-2</v>
      </c>
      <c r="Q6" s="36">
        <f t="shared" si="2"/>
        <v>2.5000000000000001E-2</v>
      </c>
      <c r="R6" s="36">
        <f t="shared" si="2"/>
        <v>2.5000000000000001E-2</v>
      </c>
      <c r="S6" s="36">
        <f t="shared" si="2"/>
        <v>2.5000000000000001E-2</v>
      </c>
      <c r="T6" s="36">
        <f t="shared" si="2"/>
        <v>2.5000000000000001E-2</v>
      </c>
      <c r="U6" s="36">
        <f t="shared" si="2"/>
        <v>2.5000000000000001E-2</v>
      </c>
      <c r="V6" s="36">
        <f t="shared" si="2"/>
        <v>2.5000000000000001E-2</v>
      </c>
      <c r="W6" s="36">
        <f t="shared" si="2"/>
        <v>2.5000000000000001E-2</v>
      </c>
      <c r="X6" s="36">
        <f t="shared" si="2"/>
        <v>2.5000000000000001E-2</v>
      </c>
      <c r="Y6" s="36">
        <f t="shared" si="2"/>
        <v>2.5000000000000001E-2</v>
      </c>
      <c r="Z6" s="36">
        <f t="shared" si="2"/>
        <v>2.5000000000000001E-2</v>
      </c>
      <c r="AA6" s="36">
        <f t="shared" si="2"/>
        <v>2.5000000000000001E-2</v>
      </c>
      <c r="AB6" s="36">
        <f t="shared" si="2"/>
        <v>2.5000000000000001E-2</v>
      </c>
      <c r="AC6" s="36">
        <f t="shared" si="2"/>
        <v>2.5000000000000001E-2</v>
      </c>
      <c r="AD6" s="36">
        <f t="shared" si="2"/>
        <v>2.5000000000000001E-2</v>
      </c>
      <c r="AE6" s="36">
        <f t="shared" si="2"/>
        <v>2.5000000000000001E-2</v>
      </c>
      <c r="AF6" s="36">
        <f t="shared" si="2"/>
        <v>2.5000000000000001E-2</v>
      </c>
      <c r="AG6" s="32"/>
    </row>
    <row r="7" spans="2:33" ht="16.899999999999999" customHeight="1" outlineLevel="1" x14ac:dyDescent="0.25">
      <c r="B7" s="27" t="s">
        <v>37</v>
      </c>
      <c r="C7" s="28">
        <f>'Assumptions and Summary'!B13</f>
        <v>18.673170873138979</v>
      </c>
      <c r="D7" s="37">
        <f>C7*(1+D4)</f>
        <v>19.606829416795929</v>
      </c>
      <c r="E7" s="37">
        <f>D7*(1+E4)</f>
        <v>20.979307475971645</v>
      </c>
      <c r="F7" s="37">
        <f t="shared" ref="D7:AF8" si="3">E7*(1+F4)</f>
        <v>22.447858999289661</v>
      </c>
      <c r="G7" s="37">
        <f t="shared" si="3"/>
        <v>24.01920912923994</v>
      </c>
      <c r="H7" s="37">
        <f t="shared" si="3"/>
        <v>25.700553768286738</v>
      </c>
      <c r="I7" s="37">
        <f t="shared" si="3"/>
        <v>27.49959253206681</v>
      </c>
      <c r="J7" s="37">
        <f t="shared" si="3"/>
        <v>29.424564009311489</v>
      </c>
      <c r="K7" s="37">
        <f t="shared" si="3"/>
        <v>31.484283489963296</v>
      </c>
      <c r="L7" s="37">
        <f t="shared" si="3"/>
        <v>33.688183334260728</v>
      </c>
      <c r="M7" s="38">
        <f t="shared" si="3"/>
        <v>36.046356167658978</v>
      </c>
      <c r="N7" s="38">
        <f t="shared" si="3"/>
        <v>38.569601099395108</v>
      </c>
      <c r="O7" s="38">
        <f t="shared" si="3"/>
        <v>41.269473176352768</v>
      </c>
      <c r="P7" s="38">
        <f t="shared" si="3"/>
        <v>44.158336298697463</v>
      </c>
      <c r="Q7" s="38">
        <f t="shared" si="3"/>
        <v>47.24941983960629</v>
      </c>
      <c r="R7" s="38">
        <f t="shared" si="3"/>
        <v>50.556879228378733</v>
      </c>
      <c r="S7" s="38">
        <f t="shared" si="3"/>
        <v>54.095860774365249</v>
      </c>
      <c r="T7" s="38">
        <f t="shared" si="3"/>
        <v>57.882571028570823</v>
      </c>
      <c r="U7" s="38">
        <f t="shared" si="3"/>
        <v>61.934351000570786</v>
      </c>
      <c r="V7" s="38">
        <f t="shared" si="3"/>
        <v>66.269755570610741</v>
      </c>
      <c r="W7" s="38">
        <f t="shared" si="3"/>
        <v>70.90863846055349</v>
      </c>
      <c r="X7" s="38">
        <f t="shared" si="3"/>
        <v>75.872243152792237</v>
      </c>
      <c r="Y7" s="38">
        <f t="shared" si="3"/>
        <v>81.183300173487694</v>
      </c>
      <c r="Z7" s="38">
        <f t="shared" si="3"/>
        <v>86.866131185631843</v>
      </c>
      <c r="AA7" s="38">
        <f t="shared" si="3"/>
        <v>92.946760368626073</v>
      </c>
      <c r="AB7" s="38">
        <f t="shared" si="3"/>
        <v>99.453033594429897</v>
      </c>
      <c r="AC7" s="38">
        <f t="shared" si="3"/>
        <v>106.41474594604</v>
      </c>
      <c r="AD7" s="38">
        <f t="shared" si="3"/>
        <v>113.8637781622628</v>
      </c>
      <c r="AE7" s="38">
        <f t="shared" si="3"/>
        <v>121.8342426336212</v>
      </c>
      <c r="AF7" s="38">
        <f t="shared" si="3"/>
        <v>130.36263961797468</v>
      </c>
      <c r="AG7" s="32"/>
    </row>
    <row r="8" spans="2:33" ht="16.899999999999999" customHeight="1" outlineLevel="1" x14ac:dyDescent="0.25">
      <c r="B8" s="27" t="s">
        <v>38</v>
      </c>
      <c r="C8" s="28">
        <f>'Assumptions and Summary'!B14</f>
        <v>27.159099108385298</v>
      </c>
      <c r="D8" s="37">
        <f t="shared" si="3"/>
        <v>28.517054063804565</v>
      </c>
      <c r="E8" s="37">
        <f t="shared" si="3"/>
        <v>30.513247848270886</v>
      </c>
      <c r="F8" s="37">
        <f t="shared" si="3"/>
        <v>32.649175197649853</v>
      </c>
      <c r="G8" s="37">
        <f t="shared" si="3"/>
        <v>34.934617461485345</v>
      </c>
      <c r="H8" s="37">
        <f t="shared" si="3"/>
        <v>37.380040683789325</v>
      </c>
      <c r="I8" s="37">
        <f t="shared" si="3"/>
        <v>39.996643531654577</v>
      </c>
      <c r="J8" s="37">
        <f t="shared" si="3"/>
        <v>42.796408578870398</v>
      </c>
      <c r="K8" s="37">
        <f t="shared" si="3"/>
        <v>45.792157179391332</v>
      </c>
      <c r="L8" s="37">
        <f t="shared" si="3"/>
        <v>48.997608181948728</v>
      </c>
      <c r="M8" s="38">
        <f t="shared" si="3"/>
        <v>50.712524468316929</v>
      </c>
      <c r="N8" s="38">
        <f t="shared" si="3"/>
        <v>52.487462824708018</v>
      </c>
      <c r="O8" s="38">
        <f t="shared" si="3"/>
        <v>54.324524023572792</v>
      </c>
      <c r="P8" s="38">
        <f t="shared" si="3"/>
        <v>56.225882364397833</v>
      </c>
      <c r="Q8" s="38">
        <f t="shared" si="3"/>
        <v>58.193788247151751</v>
      </c>
      <c r="R8" s="38">
        <f t="shared" si="3"/>
        <v>60.230570835802055</v>
      </c>
      <c r="S8" s="38">
        <f t="shared" si="3"/>
        <v>62.338640815055122</v>
      </c>
      <c r="T8" s="38">
        <f t="shared" si="3"/>
        <v>64.520493243582052</v>
      </c>
      <c r="U8" s="38">
        <f t="shared" si="3"/>
        <v>66.778710507107419</v>
      </c>
      <c r="V8" s="38">
        <f t="shared" si="3"/>
        <v>69.115965374856174</v>
      </c>
      <c r="W8" s="38">
        <f t="shared" si="3"/>
        <v>71.535024162976129</v>
      </c>
      <c r="X8" s="38">
        <f t="shared" si="3"/>
        <v>74.038750008680282</v>
      </c>
      <c r="Y8" s="38">
        <f t="shared" si="3"/>
        <v>76.630106258984085</v>
      </c>
      <c r="Z8" s="38">
        <f t="shared" si="3"/>
        <v>79.312159978048527</v>
      </c>
      <c r="AA8" s="38">
        <f t="shared" si="3"/>
        <v>82.088085577280225</v>
      </c>
      <c r="AB8" s="38">
        <f t="shared" si="3"/>
        <v>84.961168572485022</v>
      </c>
      <c r="AC8" s="38">
        <f t="shared" si="3"/>
        <v>87.934809472521991</v>
      </c>
      <c r="AD8" s="38">
        <f t="shared" si="3"/>
        <v>91.012527804060255</v>
      </c>
      <c r="AE8" s="38">
        <f t="shared" si="3"/>
        <v>94.197966277202354</v>
      </c>
      <c r="AF8" s="38">
        <f t="shared" si="3"/>
        <v>97.494895096904429</v>
      </c>
      <c r="AG8" s="32"/>
    </row>
    <row r="9" spans="2:33" ht="16.899999999999999" customHeight="1" outlineLevel="1" x14ac:dyDescent="0.25">
      <c r="B9" s="27" t="s">
        <v>39</v>
      </c>
      <c r="C9" s="211">
        <f>'Assumptions and Summary'!B15</f>
        <v>2.5</v>
      </c>
      <c r="D9" s="37">
        <f t="shared" ref="D9:AF9" si="4">C9*(1+D6)</f>
        <v>2.5</v>
      </c>
      <c r="E9" s="37">
        <f t="shared" si="4"/>
        <v>2.5625</v>
      </c>
      <c r="F9" s="37">
        <f t="shared" si="4"/>
        <v>2.6265624999999999</v>
      </c>
      <c r="G9" s="37">
        <f t="shared" si="4"/>
        <v>2.6922265624999997</v>
      </c>
      <c r="H9" s="37">
        <f t="shared" si="4"/>
        <v>2.7595322265624995</v>
      </c>
      <c r="I9" s="37">
        <f t="shared" si="4"/>
        <v>2.8285205322265616</v>
      </c>
      <c r="J9" s="37">
        <f t="shared" si="4"/>
        <v>2.8992335455322253</v>
      </c>
      <c r="K9" s="37">
        <f t="shared" si="4"/>
        <v>2.9717143841705309</v>
      </c>
      <c r="L9" s="37">
        <f t="shared" si="4"/>
        <v>3.046007243774794</v>
      </c>
      <c r="M9" s="38">
        <f t="shared" si="4"/>
        <v>3.1221574248691635</v>
      </c>
      <c r="N9" s="38">
        <f t="shared" si="4"/>
        <v>3.2002113604908922</v>
      </c>
      <c r="O9" s="38">
        <f t="shared" si="4"/>
        <v>3.280216644503164</v>
      </c>
      <c r="P9" s="38">
        <f t="shared" si="4"/>
        <v>3.3622220606157427</v>
      </c>
      <c r="Q9" s="38">
        <f t="shared" si="4"/>
        <v>3.4462776121311358</v>
      </c>
      <c r="R9" s="38">
        <f t="shared" si="4"/>
        <v>3.5324345524344141</v>
      </c>
      <c r="S9" s="38">
        <f t="shared" si="4"/>
        <v>3.6207454162452741</v>
      </c>
      <c r="T9" s="38">
        <f t="shared" si="4"/>
        <v>3.7112640516514057</v>
      </c>
      <c r="U9" s="38">
        <f t="shared" si="4"/>
        <v>3.8040456529426905</v>
      </c>
      <c r="V9" s="38">
        <f t="shared" si="4"/>
        <v>3.8991467942662572</v>
      </c>
      <c r="W9" s="38">
        <f t="shared" si="4"/>
        <v>3.9966254641229133</v>
      </c>
      <c r="X9" s="38">
        <f t="shared" si="4"/>
        <v>4.096541100725986</v>
      </c>
      <c r="Y9" s="38">
        <f t="shared" si="4"/>
        <v>4.1989546282441355</v>
      </c>
      <c r="Z9" s="38">
        <f t="shared" si="4"/>
        <v>4.3039284939502389</v>
      </c>
      <c r="AA9" s="38">
        <f t="shared" si="4"/>
        <v>4.4115267062989947</v>
      </c>
      <c r="AB9" s="38">
        <f t="shared" si="4"/>
        <v>4.521814873956469</v>
      </c>
      <c r="AC9" s="38">
        <f t="shared" si="4"/>
        <v>4.6348602458053803</v>
      </c>
      <c r="AD9" s="38">
        <f t="shared" si="4"/>
        <v>4.7507317519505143</v>
      </c>
      <c r="AE9" s="38">
        <f t="shared" si="4"/>
        <v>4.8695000457492768</v>
      </c>
      <c r="AF9" s="38">
        <f t="shared" si="4"/>
        <v>4.9912375468930081</v>
      </c>
      <c r="AG9" s="32"/>
    </row>
    <row r="10" spans="2:33" ht="16.899999999999999" customHeight="1" outlineLevel="1" x14ac:dyDescent="0.25">
      <c r="B10" s="39"/>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1"/>
    </row>
    <row r="11" spans="2:33" ht="16.899999999999999" customHeight="1" outlineLevel="1" x14ac:dyDescent="0.25">
      <c r="B11" s="42" t="s">
        <v>40</v>
      </c>
      <c r="C11" s="43">
        <v>1</v>
      </c>
      <c r="D11" s="43">
        <f t="shared" ref="D11:AF11" si="5">C11+1</f>
        <v>2</v>
      </c>
      <c r="E11" s="43">
        <f t="shared" si="5"/>
        <v>3</v>
      </c>
      <c r="F11" s="43">
        <f t="shared" si="5"/>
        <v>4</v>
      </c>
      <c r="G11" s="43">
        <f t="shared" si="5"/>
        <v>5</v>
      </c>
      <c r="H11" s="43">
        <f t="shared" si="5"/>
        <v>6</v>
      </c>
      <c r="I11" s="43">
        <f t="shared" si="5"/>
        <v>7</v>
      </c>
      <c r="J11" s="43">
        <f t="shared" si="5"/>
        <v>8</v>
      </c>
      <c r="K11" s="43">
        <f t="shared" si="5"/>
        <v>9</v>
      </c>
      <c r="L11" s="43">
        <f t="shared" si="5"/>
        <v>10</v>
      </c>
      <c r="M11" s="43">
        <f t="shared" si="5"/>
        <v>11</v>
      </c>
      <c r="N11" s="43">
        <f t="shared" si="5"/>
        <v>12</v>
      </c>
      <c r="O11" s="43">
        <f t="shared" si="5"/>
        <v>13</v>
      </c>
      <c r="P11" s="43">
        <f t="shared" si="5"/>
        <v>14</v>
      </c>
      <c r="Q11" s="43">
        <f t="shared" si="5"/>
        <v>15</v>
      </c>
      <c r="R11" s="43">
        <f t="shared" si="5"/>
        <v>16</v>
      </c>
      <c r="S11" s="43">
        <f t="shared" si="5"/>
        <v>17</v>
      </c>
      <c r="T11" s="43">
        <f t="shared" si="5"/>
        <v>18</v>
      </c>
      <c r="U11" s="43">
        <f t="shared" si="5"/>
        <v>19</v>
      </c>
      <c r="V11" s="43">
        <f t="shared" si="5"/>
        <v>20</v>
      </c>
      <c r="W11" s="43">
        <f t="shared" si="5"/>
        <v>21</v>
      </c>
      <c r="X11" s="43">
        <f t="shared" si="5"/>
        <v>22</v>
      </c>
      <c r="Y11" s="43">
        <f t="shared" si="5"/>
        <v>23</v>
      </c>
      <c r="Z11" s="43">
        <f t="shared" si="5"/>
        <v>24</v>
      </c>
      <c r="AA11" s="43">
        <f t="shared" si="5"/>
        <v>25</v>
      </c>
      <c r="AB11" s="43">
        <f t="shared" si="5"/>
        <v>26</v>
      </c>
      <c r="AC11" s="43">
        <f t="shared" si="5"/>
        <v>27</v>
      </c>
      <c r="AD11" s="43">
        <f t="shared" si="5"/>
        <v>28</v>
      </c>
      <c r="AE11" s="43">
        <f t="shared" si="5"/>
        <v>29</v>
      </c>
      <c r="AF11" s="43">
        <f t="shared" si="5"/>
        <v>30</v>
      </c>
      <c r="AG11" s="41"/>
    </row>
    <row r="12" spans="2:33" ht="16.899999999999999" customHeight="1" outlineLevel="1" x14ac:dyDescent="0.25">
      <c r="B12" s="44" t="s">
        <v>41</v>
      </c>
      <c r="C12" s="45">
        <f>'Assumptions and Summary'!C13</f>
        <v>154571.28</v>
      </c>
      <c r="D12" s="45">
        <f t="shared" ref="D12:AF14" si="6">C12*(1+D4)</f>
        <v>162299.84400000001</v>
      </c>
      <c r="E12" s="45">
        <f t="shared" si="6"/>
        <v>173660.83308000001</v>
      </c>
      <c r="F12" s="45">
        <f t="shared" si="6"/>
        <v>185817.09139560003</v>
      </c>
      <c r="G12" s="45">
        <f t="shared" si="6"/>
        <v>198824.28779329205</v>
      </c>
      <c r="H12" s="45">
        <f t="shared" si="6"/>
        <v>212741.98793882251</v>
      </c>
      <c r="I12" s="45">
        <f t="shared" si="6"/>
        <v>227633.92709454009</v>
      </c>
      <c r="J12" s="45">
        <f t="shared" si="6"/>
        <v>243568.3019911579</v>
      </c>
      <c r="K12" s="45">
        <f t="shared" si="6"/>
        <v>260618.08313053896</v>
      </c>
      <c r="L12" s="45">
        <f t="shared" si="6"/>
        <v>278861.34894967673</v>
      </c>
      <c r="M12" s="45">
        <f t="shared" si="6"/>
        <v>298381.64337615413</v>
      </c>
      <c r="N12" s="45">
        <f t="shared" si="6"/>
        <v>319268.35841248493</v>
      </c>
      <c r="O12" s="45">
        <f t="shared" si="6"/>
        <v>341617.14350135892</v>
      </c>
      <c r="P12" s="45">
        <f t="shared" si="6"/>
        <v>365530.3435464541</v>
      </c>
      <c r="Q12" s="45">
        <f t="shared" si="6"/>
        <v>391117.46759470593</v>
      </c>
      <c r="R12" s="45">
        <f t="shared" si="6"/>
        <v>418495.69032633537</v>
      </c>
      <c r="S12" s="45">
        <f t="shared" si="6"/>
        <v>447790.3886491789</v>
      </c>
      <c r="T12" s="45">
        <f t="shared" si="6"/>
        <v>479135.71585462143</v>
      </c>
      <c r="U12" s="45">
        <f t="shared" si="6"/>
        <v>512675.21596444497</v>
      </c>
      <c r="V12" s="45">
        <f t="shared" si="6"/>
        <v>548562.48108195618</v>
      </c>
      <c r="W12" s="45">
        <f t="shared" si="6"/>
        <v>586961.85475769313</v>
      </c>
      <c r="X12" s="45">
        <f t="shared" si="6"/>
        <v>628049.18459073163</v>
      </c>
      <c r="Y12" s="45">
        <f t="shared" si="6"/>
        <v>672012.62751208292</v>
      </c>
      <c r="Z12" s="45">
        <f t="shared" si="6"/>
        <v>719053.51143792877</v>
      </c>
      <c r="AA12" s="45">
        <f t="shared" si="6"/>
        <v>769387.25723858387</v>
      </c>
      <c r="AB12" s="45">
        <f t="shared" si="6"/>
        <v>823244.36524528475</v>
      </c>
      <c r="AC12" s="45">
        <f t="shared" si="6"/>
        <v>880871.4708124547</v>
      </c>
      <c r="AD12" s="45">
        <f t="shared" si="6"/>
        <v>942532.47376932658</v>
      </c>
      <c r="AE12" s="45">
        <f t="shared" si="6"/>
        <v>1008509.7469331794</v>
      </c>
      <c r="AF12" s="45">
        <f t="shared" si="6"/>
        <v>1079105.429218502</v>
      </c>
      <c r="AG12" s="46"/>
    </row>
    <row r="13" spans="2:33" ht="16.899999999999999" customHeight="1" outlineLevel="1" x14ac:dyDescent="0.25">
      <c r="B13" s="44" t="s">
        <v>42</v>
      </c>
      <c r="C13" s="45">
        <f>'Assumptions and Summary'!C14</f>
        <v>126472.31999999999</v>
      </c>
      <c r="D13" s="45">
        <f t="shared" si="6"/>
        <v>132795.93599999999</v>
      </c>
      <c r="E13" s="45">
        <f t="shared" si="6"/>
        <v>142091.65151999998</v>
      </c>
      <c r="F13" s="45">
        <f t="shared" si="6"/>
        <v>152038.06712639998</v>
      </c>
      <c r="G13" s="45">
        <f t="shared" si="6"/>
        <v>162680.73182524799</v>
      </c>
      <c r="H13" s="45">
        <f t="shared" si="6"/>
        <v>174068.38305301536</v>
      </c>
      <c r="I13" s="45">
        <f t="shared" si="6"/>
        <v>186253.16986672644</v>
      </c>
      <c r="J13" s="45">
        <f t="shared" si="6"/>
        <v>199290.8917573973</v>
      </c>
      <c r="K13" s="45">
        <f t="shared" si="6"/>
        <v>213241.25418041513</v>
      </c>
      <c r="L13" s="45">
        <f t="shared" si="6"/>
        <v>228168.1419730442</v>
      </c>
      <c r="M13" s="45">
        <f t="shared" si="6"/>
        <v>236154.02694210073</v>
      </c>
      <c r="N13" s="45">
        <f t="shared" si="6"/>
        <v>244419.41788507422</v>
      </c>
      <c r="O13" s="45">
        <f t="shared" si="6"/>
        <v>252974.0975110518</v>
      </c>
      <c r="P13" s="45">
        <f t="shared" si="6"/>
        <v>261828.19092393859</v>
      </c>
      <c r="Q13" s="45">
        <f t="shared" si="6"/>
        <v>270992.17760627641</v>
      </c>
      <c r="R13" s="45">
        <f t="shared" si="6"/>
        <v>280476.90382249607</v>
      </c>
      <c r="S13" s="45">
        <f t="shared" si="6"/>
        <v>290293.59545628342</v>
      </c>
      <c r="T13" s="45">
        <f t="shared" si="6"/>
        <v>300453.8712972533</v>
      </c>
      <c r="U13" s="45">
        <f t="shared" si="6"/>
        <v>310969.75679265714</v>
      </c>
      <c r="V13" s="45">
        <f t="shared" si="6"/>
        <v>321853.69828040013</v>
      </c>
      <c r="W13" s="45">
        <f t="shared" si="6"/>
        <v>333118.57772021409</v>
      </c>
      <c r="X13" s="45">
        <f t="shared" si="6"/>
        <v>344777.72794042155</v>
      </c>
      <c r="Y13" s="45">
        <f t="shared" si="6"/>
        <v>356844.94841833628</v>
      </c>
      <c r="Z13" s="45">
        <f t="shared" si="6"/>
        <v>369334.52161297802</v>
      </c>
      <c r="AA13" s="45">
        <f t="shared" si="6"/>
        <v>382261.22986943222</v>
      </c>
      <c r="AB13" s="45">
        <f t="shared" si="6"/>
        <v>395640.3729148623</v>
      </c>
      <c r="AC13" s="45">
        <f t="shared" si="6"/>
        <v>409487.78596688242</v>
      </c>
      <c r="AD13" s="45">
        <f t="shared" si="6"/>
        <v>423819.8584757233</v>
      </c>
      <c r="AE13" s="45">
        <f t="shared" si="6"/>
        <v>438653.55352237361</v>
      </c>
      <c r="AF13" s="45">
        <f t="shared" si="6"/>
        <v>454006.42789565667</v>
      </c>
      <c r="AG13" s="46"/>
    </row>
    <row r="14" spans="2:33" ht="16.899999999999999" customHeight="1" outlineLevel="1" x14ac:dyDescent="0.25">
      <c r="B14" s="44" t="s">
        <v>43</v>
      </c>
      <c r="C14" s="45">
        <f>'Assumptions and Summary'!C15</f>
        <v>34136.100000000006</v>
      </c>
      <c r="D14" s="45">
        <f>C14+(C14*D6)</f>
        <v>34136.100000000006</v>
      </c>
      <c r="E14" s="45">
        <f t="shared" si="6"/>
        <v>34989.502500000002</v>
      </c>
      <c r="F14" s="45">
        <f t="shared" si="6"/>
        <v>35864.240062500001</v>
      </c>
      <c r="G14" s="45">
        <f t="shared" si="6"/>
        <v>36760.846064062498</v>
      </c>
      <c r="H14" s="45">
        <f t="shared" si="6"/>
        <v>37679.86721566406</v>
      </c>
      <c r="I14" s="45">
        <f t="shared" si="6"/>
        <v>38621.863896055656</v>
      </c>
      <c r="J14" s="45">
        <f t="shared" si="6"/>
        <v>39587.410493457042</v>
      </c>
      <c r="K14" s="45">
        <f t="shared" si="6"/>
        <v>40577.095755793467</v>
      </c>
      <c r="L14" s="45">
        <f t="shared" si="6"/>
        <v>41591.523149688299</v>
      </c>
      <c r="M14" s="45">
        <f t="shared" si="6"/>
        <v>42631.311228430503</v>
      </c>
      <c r="N14" s="45">
        <f t="shared" si="6"/>
        <v>43697.094009141263</v>
      </c>
      <c r="O14" s="45">
        <f t="shared" si="6"/>
        <v>44789.521359369792</v>
      </c>
      <c r="P14" s="45">
        <f t="shared" si="6"/>
        <v>45909.259393354034</v>
      </c>
      <c r="Q14" s="45">
        <f t="shared" si="6"/>
        <v>47056.990878187884</v>
      </c>
      <c r="R14" s="45">
        <f t="shared" si="6"/>
        <v>48233.415650142575</v>
      </c>
      <c r="S14" s="45">
        <f t="shared" si="6"/>
        <v>49439.251041396135</v>
      </c>
      <c r="T14" s="45">
        <f t="shared" si="6"/>
        <v>50675.232317431037</v>
      </c>
      <c r="U14" s="45">
        <f t="shared" si="6"/>
        <v>51942.113125366806</v>
      </c>
      <c r="V14" s="45">
        <f t="shared" si="6"/>
        <v>53240.665953500975</v>
      </c>
      <c r="W14" s="45">
        <f t="shared" si="6"/>
        <v>54571.682602338493</v>
      </c>
      <c r="X14" s="45">
        <f t="shared" si="6"/>
        <v>55935.974667396949</v>
      </c>
      <c r="Y14" s="45">
        <f t="shared" si="6"/>
        <v>57334.374034081869</v>
      </c>
      <c r="Z14" s="45">
        <f t="shared" si="6"/>
        <v>58767.733384933912</v>
      </c>
      <c r="AA14" s="45">
        <f t="shared" si="6"/>
        <v>60236.926719557254</v>
      </c>
      <c r="AB14" s="45">
        <f t="shared" si="6"/>
        <v>61742.849887546181</v>
      </c>
      <c r="AC14" s="45">
        <f t="shared" si="6"/>
        <v>63286.421134734832</v>
      </c>
      <c r="AD14" s="45">
        <f t="shared" si="6"/>
        <v>64868.581663103199</v>
      </c>
      <c r="AE14" s="45">
        <f t="shared" si="6"/>
        <v>66490.296204680781</v>
      </c>
      <c r="AF14" s="45">
        <f t="shared" si="6"/>
        <v>68152.553609797789</v>
      </c>
      <c r="AG14" s="46"/>
    </row>
    <row r="15" spans="2:33" ht="16.899999999999999" customHeight="1" outlineLevel="1" x14ac:dyDescent="0.25">
      <c r="B15" s="47" t="s">
        <v>8</v>
      </c>
      <c r="C15" s="48">
        <f t="shared" ref="C15:AF15" si="7">SUM(C12:C14)</f>
        <v>315179.69999999995</v>
      </c>
      <c r="D15" s="48">
        <f t="shared" si="7"/>
        <v>329231.88</v>
      </c>
      <c r="E15" s="48">
        <f t="shared" si="7"/>
        <v>350741.98709999997</v>
      </c>
      <c r="F15" s="48">
        <f t="shared" si="7"/>
        <v>373719.39858450001</v>
      </c>
      <c r="G15" s="48">
        <f t="shared" si="7"/>
        <v>398265.86568260257</v>
      </c>
      <c r="H15" s="48">
        <f t="shared" si="7"/>
        <v>424490.23820750194</v>
      </c>
      <c r="I15" s="48">
        <f t="shared" si="7"/>
        <v>452508.96085732221</v>
      </c>
      <c r="J15" s="48">
        <f t="shared" si="7"/>
        <v>482446.60424201225</v>
      </c>
      <c r="K15" s="48">
        <f t="shared" si="7"/>
        <v>514436.43306674756</v>
      </c>
      <c r="L15" s="48">
        <f t="shared" si="7"/>
        <v>548621.01407240925</v>
      </c>
      <c r="M15" s="48">
        <f t="shared" si="7"/>
        <v>577166.98154668533</v>
      </c>
      <c r="N15" s="48">
        <f t="shared" si="7"/>
        <v>607384.87030670047</v>
      </c>
      <c r="O15" s="48">
        <f t="shared" si="7"/>
        <v>639380.76237178047</v>
      </c>
      <c r="P15" s="48">
        <f t="shared" si="7"/>
        <v>673267.79386374669</v>
      </c>
      <c r="Q15" s="48">
        <f t="shared" si="7"/>
        <v>709166.63607917028</v>
      </c>
      <c r="R15" s="48">
        <f t="shared" si="7"/>
        <v>747206.00979897403</v>
      </c>
      <c r="S15" s="48">
        <f t="shared" si="7"/>
        <v>787523.2351468585</v>
      </c>
      <c r="T15" s="48">
        <f t="shared" si="7"/>
        <v>830264.8194693058</v>
      </c>
      <c r="U15" s="48">
        <f t="shared" si="7"/>
        <v>875587.08588246896</v>
      </c>
      <c r="V15" s="48">
        <f t="shared" si="7"/>
        <v>923656.84531585732</v>
      </c>
      <c r="W15" s="48">
        <f t="shared" si="7"/>
        <v>974652.11508024577</v>
      </c>
      <c r="X15" s="48">
        <f t="shared" si="7"/>
        <v>1028762.8871985502</v>
      </c>
      <c r="Y15" s="48">
        <f t="shared" si="7"/>
        <v>1086191.949964501</v>
      </c>
      <c r="Z15" s="48">
        <f t="shared" si="7"/>
        <v>1147155.7664358409</v>
      </c>
      <c r="AA15" s="48">
        <f t="shared" si="7"/>
        <v>1211885.4138275734</v>
      </c>
      <c r="AB15" s="48">
        <f t="shared" si="7"/>
        <v>1280627.5880476933</v>
      </c>
      <c r="AC15" s="48">
        <f t="shared" si="7"/>
        <v>1353645.6779140718</v>
      </c>
      <c r="AD15" s="48">
        <f t="shared" si="7"/>
        <v>1431220.9139081533</v>
      </c>
      <c r="AE15" s="48">
        <f t="shared" si="7"/>
        <v>1513653.5966602338</v>
      </c>
      <c r="AF15" s="48">
        <f t="shared" si="7"/>
        <v>1601264.4107239563</v>
      </c>
      <c r="AG15" s="49"/>
    </row>
    <row r="16" spans="2:33" ht="16.899999999999999" customHeight="1" outlineLevel="1" x14ac:dyDescent="0.25">
      <c r="B16" s="50" t="s">
        <v>44</v>
      </c>
      <c r="C16" s="212">
        <v>0.55000000000000004</v>
      </c>
      <c r="D16" s="250">
        <f>'Assumptions and Summary'!B23</f>
        <v>0.1</v>
      </c>
      <c r="E16" s="51">
        <f>D16</f>
        <v>0.1</v>
      </c>
      <c r="F16" s="51">
        <f t="shared" ref="F16:AF16" si="8">E16</f>
        <v>0.1</v>
      </c>
      <c r="G16" s="51">
        <f t="shared" si="8"/>
        <v>0.1</v>
      </c>
      <c r="H16" s="51">
        <f t="shared" si="8"/>
        <v>0.1</v>
      </c>
      <c r="I16" s="51">
        <f t="shared" si="8"/>
        <v>0.1</v>
      </c>
      <c r="J16" s="51">
        <f t="shared" si="8"/>
        <v>0.1</v>
      </c>
      <c r="K16" s="51">
        <f t="shared" si="8"/>
        <v>0.1</v>
      </c>
      <c r="L16" s="51">
        <f t="shared" si="8"/>
        <v>0.1</v>
      </c>
      <c r="M16" s="51">
        <f t="shared" si="8"/>
        <v>0.1</v>
      </c>
      <c r="N16" s="51">
        <f t="shared" si="8"/>
        <v>0.1</v>
      </c>
      <c r="O16" s="51">
        <f t="shared" si="8"/>
        <v>0.1</v>
      </c>
      <c r="P16" s="51">
        <f t="shared" si="8"/>
        <v>0.1</v>
      </c>
      <c r="Q16" s="51">
        <f t="shared" si="8"/>
        <v>0.1</v>
      </c>
      <c r="R16" s="51">
        <f t="shared" si="8"/>
        <v>0.1</v>
      </c>
      <c r="S16" s="51">
        <f t="shared" si="8"/>
        <v>0.1</v>
      </c>
      <c r="T16" s="51">
        <f t="shared" si="8"/>
        <v>0.1</v>
      </c>
      <c r="U16" s="51">
        <f t="shared" si="8"/>
        <v>0.1</v>
      </c>
      <c r="V16" s="51">
        <f t="shared" si="8"/>
        <v>0.1</v>
      </c>
      <c r="W16" s="51">
        <f t="shared" si="8"/>
        <v>0.1</v>
      </c>
      <c r="X16" s="51">
        <f t="shared" si="8"/>
        <v>0.1</v>
      </c>
      <c r="Y16" s="51">
        <f t="shared" si="8"/>
        <v>0.1</v>
      </c>
      <c r="Z16" s="51">
        <f t="shared" si="8"/>
        <v>0.1</v>
      </c>
      <c r="AA16" s="51">
        <f t="shared" si="8"/>
        <v>0.1</v>
      </c>
      <c r="AB16" s="51">
        <f t="shared" si="8"/>
        <v>0.1</v>
      </c>
      <c r="AC16" s="51">
        <f t="shared" si="8"/>
        <v>0.1</v>
      </c>
      <c r="AD16" s="51">
        <f t="shared" si="8"/>
        <v>0.1</v>
      </c>
      <c r="AE16" s="51">
        <f t="shared" si="8"/>
        <v>0.1</v>
      </c>
      <c r="AF16" s="51">
        <f t="shared" si="8"/>
        <v>0.1</v>
      </c>
      <c r="AG16" s="41"/>
    </row>
    <row r="17" spans="2:33" ht="16.899999999999999" customHeight="1" outlineLevel="1" thickBot="1" x14ac:dyDescent="0.3">
      <c r="B17" s="52" t="s">
        <v>10</v>
      </c>
      <c r="C17" s="53">
        <f>C15-(C15*C16)</f>
        <v>141830.86499999996</v>
      </c>
      <c r="D17" s="53">
        <f t="shared" ref="D17:AF17" si="9">D15-(D15*D16)</f>
        <v>296308.69199999998</v>
      </c>
      <c r="E17" s="53">
        <f t="shared" si="9"/>
        <v>315667.78839</v>
      </c>
      <c r="F17" s="53">
        <f>F15-(F15*F16)</f>
        <v>336347.45872604998</v>
      </c>
      <c r="G17" s="53">
        <f t="shared" si="9"/>
        <v>358439.27911434229</v>
      </c>
      <c r="H17" s="53">
        <f t="shared" si="9"/>
        <v>382041.21438675176</v>
      </c>
      <c r="I17" s="53">
        <f t="shared" si="9"/>
        <v>407258.06477159</v>
      </c>
      <c r="J17" s="53">
        <f t="shared" si="9"/>
        <v>434201.94381781103</v>
      </c>
      <c r="K17" s="53">
        <f t="shared" si="9"/>
        <v>462992.78976007283</v>
      </c>
      <c r="L17" s="53">
        <f t="shared" si="9"/>
        <v>493758.91266516829</v>
      </c>
      <c r="M17" s="53">
        <f t="shared" si="9"/>
        <v>519450.28339201678</v>
      </c>
      <c r="N17" s="53">
        <f t="shared" si="9"/>
        <v>546646.38327603042</v>
      </c>
      <c r="O17" s="53">
        <f t="shared" si="9"/>
        <v>575442.68613460241</v>
      </c>
      <c r="P17" s="53">
        <f t="shared" si="9"/>
        <v>605941.01447737205</v>
      </c>
      <c r="Q17" s="53">
        <f t="shared" si="9"/>
        <v>638249.97247125325</v>
      </c>
      <c r="R17" s="53">
        <f t="shared" si="9"/>
        <v>672485.40881907661</v>
      </c>
      <c r="S17" s="53">
        <f t="shared" si="9"/>
        <v>708770.91163217265</v>
      </c>
      <c r="T17" s="53">
        <f t="shared" si="9"/>
        <v>747238.33752237516</v>
      </c>
      <c r="U17" s="53">
        <f t="shared" si="9"/>
        <v>788028.37729422213</v>
      </c>
      <c r="V17" s="53">
        <f t="shared" si="9"/>
        <v>831291.16078427155</v>
      </c>
      <c r="W17" s="53">
        <f t="shared" si="9"/>
        <v>877186.90357222117</v>
      </c>
      <c r="X17" s="53">
        <f t="shared" si="9"/>
        <v>925886.59847869514</v>
      </c>
      <c r="Y17" s="53">
        <f t="shared" si="9"/>
        <v>977572.75496805087</v>
      </c>
      <c r="Z17" s="53">
        <f t="shared" si="9"/>
        <v>1032440.1897922568</v>
      </c>
      <c r="AA17" s="53">
        <f t="shared" si="9"/>
        <v>1090696.8724448162</v>
      </c>
      <c r="AB17" s="53">
        <f t="shared" si="9"/>
        <v>1152564.829242924</v>
      </c>
      <c r="AC17" s="53">
        <f t="shared" si="9"/>
        <v>1218281.1101226646</v>
      </c>
      <c r="AD17" s="53">
        <f t="shared" si="9"/>
        <v>1288098.822517338</v>
      </c>
      <c r="AE17" s="53">
        <f t="shared" si="9"/>
        <v>1362288.2369942104</v>
      </c>
      <c r="AF17" s="53">
        <f t="shared" si="9"/>
        <v>1441137.9696515608</v>
      </c>
      <c r="AG17" s="49"/>
    </row>
    <row r="18" spans="2:33" ht="16.899999999999999" customHeight="1" outlineLevel="1" thickTop="1" x14ac:dyDescent="0.25">
      <c r="B18" s="56"/>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5"/>
    </row>
    <row r="19" spans="2:33" ht="16.899999999999999" customHeight="1" outlineLevel="1" x14ac:dyDescent="0.25">
      <c r="B19" s="42" t="s">
        <v>45</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1"/>
    </row>
    <row r="20" spans="2:33" ht="16.899999999999999" customHeight="1" outlineLevel="1" x14ac:dyDescent="0.25">
      <c r="B20" s="50" t="s">
        <v>46</v>
      </c>
      <c r="C20" s="57">
        <f>'Assumptions and Summary'!C24</f>
        <v>19798.938000000002</v>
      </c>
      <c r="D20" s="57">
        <f t="shared" ref="D20:AF20" si="10">$F$502</f>
        <v>19798.938000000002</v>
      </c>
      <c r="E20" s="57">
        <f t="shared" si="10"/>
        <v>19798.938000000002</v>
      </c>
      <c r="F20" s="57">
        <f t="shared" si="10"/>
        <v>19798.938000000002</v>
      </c>
      <c r="G20" s="57">
        <f t="shared" si="10"/>
        <v>19798.938000000002</v>
      </c>
      <c r="H20" s="57">
        <f t="shared" si="10"/>
        <v>19798.938000000002</v>
      </c>
      <c r="I20" s="57">
        <f t="shared" si="10"/>
        <v>19798.938000000002</v>
      </c>
      <c r="J20" s="57">
        <f t="shared" si="10"/>
        <v>19798.938000000002</v>
      </c>
      <c r="K20" s="57">
        <f t="shared" si="10"/>
        <v>19798.938000000002</v>
      </c>
      <c r="L20" s="57">
        <f t="shared" si="10"/>
        <v>19798.938000000002</v>
      </c>
      <c r="M20" s="57">
        <f t="shared" si="10"/>
        <v>19798.938000000002</v>
      </c>
      <c r="N20" s="57">
        <f t="shared" si="10"/>
        <v>19798.938000000002</v>
      </c>
      <c r="O20" s="57">
        <f t="shared" si="10"/>
        <v>19798.938000000002</v>
      </c>
      <c r="P20" s="57">
        <f t="shared" si="10"/>
        <v>19798.938000000002</v>
      </c>
      <c r="Q20" s="57">
        <f t="shared" si="10"/>
        <v>19798.938000000002</v>
      </c>
      <c r="R20" s="57">
        <f t="shared" si="10"/>
        <v>19798.938000000002</v>
      </c>
      <c r="S20" s="57">
        <f t="shared" si="10"/>
        <v>19798.938000000002</v>
      </c>
      <c r="T20" s="57">
        <f t="shared" si="10"/>
        <v>19798.938000000002</v>
      </c>
      <c r="U20" s="57">
        <f t="shared" si="10"/>
        <v>19798.938000000002</v>
      </c>
      <c r="V20" s="57">
        <f t="shared" si="10"/>
        <v>19798.938000000002</v>
      </c>
      <c r="W20" s="57">
        <f t="shared" si="10"/>
        <v>19798.938000000002</v>
      </c>
      <c r="X20" s="57">
        <f t="shared" si="10"/>
        <v>19798.938000000002</v>
      </c>
      <c r="Y20" s="57">
        <f t="shared" si="10"/>
        <v>19798.938000000002</v>
      </c>
      <c r="Z20" s="57">
        <f t="shared" si="10"/>
        <v>19798.938000000002</v>
      </c>
      <c r="AA20" s="57">
        <f t="shared" si="10"/>
        <v>19798.938000000002</v>
      </c>
      <c r="AB20" s="57">
        <f t="shared" si="10"/>
        <v>19798.938000000002</v>
      </c>
      <c r="AC20" s="57">
        <f t="shared" si="10"/>
        <v>19798.938000000002</v>
      </c>
      <c r="AD20" s="57">
        <f t="shared" si="10"/>
        <v>19798.938000000002</v>
      </c>
      <c r="AE20" s="57">
        <f t="shared" si="10"/>
        <v>19798.938000000002</v>
      </c>
      <c r="AF20" s="57">
        <f t="shared" si="10"/>
        <v>19798.938000000002</v>
      </c>
      <c r="AG20" s="41"/>
    </row>
    <row r="21" spans="2:33" ht="16.899999999999999" customHeight="1" outlineLevel="1" x14ac:dyDescent="0.25">
      <c r="B21" s="58">
        <v>0.05</v>
      </c>
      <c r="C21" s="57">
        <f>C20*0.05</f>
        <v>989.94690000000014</v>
      </c>
      <c r="D21" s="57">
        <f>C21</f>
        <v>989.94690000000014</v>
      </c>
      <c r="E21" s="57">
        <f t="shared" ref="E21:L21" si="11">D21</f>
        <v>989.94690000000014</v>
      </c>
      <c r="F21" s="57">
        <f t="shared" si="11"/>
        <v>989.94690000000014</v>
      </c>
      <c r="G21" s="57">
        <f t="shared" si="11"/>
        <v>989.94690000000014</v>
      </c>
      <c r="H21" s="57">
        <f t="shared" si="11"/>
        <v>989.94690000000014</v>
      </c>
      <c r="I21" s="57">
        <f t="shared" si="11"/>
        <v>989.94690000000014</v>
      </c>
      <c r="J21" s="57">
        <f t="shared" si="11"/>
        <v>989.94690000000014</v>
      </c>
      <c r="K21" s="57">
        <f t="shared" si="11"/>
        <v>989.94690000000014</v>
      </c>
      <c r="L21" s="57">
        <f t="shared" si="11"/>
        <v>989.94690000000014</v>
      </c>
      <c r="M21" s="57">
        <f t="shared" ref="M21:AF21" si="12">M20*$B$21</f>
        <v>989.94690000000014</v>
      </c>
      <c r="N21" s="57">
        <f t="shared" si="12"/>
        <v>989.94690000000014</v>
      </c>
      <c r="O21" s="57">
        <f t="shared" si="12"/>
        <v>989.94690000000014</v>
      </c>
      <c r="P21" s="57">
        <f t="shared" si="12"/>
        <v>989.94690000000014</v>
      </c>
      <c r="Q21" s="57">
        <f t="shared" si="12"/>
        <v>989.94690000000014</v>
      </c>
      <c r="R21" s="57">
        <f t="shared" si="12"/>
        <v>989.94690000000014</v>
      </c>
      <c r="S21" s="57">
        <f t="shared" si="12"/>
        <v>989.94690000000014</v>
      </c>
      <c r="T21" s="57">
        <f t="shared" si="12"/>
        <v>989.94690000000014</v>
      </c>
      <c r="U21" s="57">
        <f t="shared" si="12"/>
        <v>989.94690000000014</v>
      </c>
      <c r="V21" s="57">
        <f t="shared" si="12"/>
        <v>989.94690000000014</v>
      </c>
      <c r="W21" s="57">
        <f t="shared" si="12"/>
        <v>989.94690000000014</v>
      </c>
      <c r="X21" s="57">
        <f t="shared" si="12"/>
        <v>989.94690000000014</v>
      </c>
      <c r="Y21" s="57">
        <f t="shared" si="12"/>
        <v>989.94690000000014</v>
      </c>
      <c r="Z21" s="57">
        <f t="shared" si="12"/>
        <v>989.94690000000014</v>
      </c>
      <c r="AA21" s="57">
        <f t="shared" si="12"/>
        <v>989.94690000000014</v>
      </c>
      <c r="AB21" s="57">
        <f t="shared" si="12"/>
        <v>989.94690000000014</v>
      </c>
      <c r="AC21" s="57">
        <f t="shared" si="12"/>
        <v>989.94690000000014</v>
      </c>
      <c r="AD21" s="57">
        <f t="shared" si="12"/>
        <v>989.94690000000014</v>
      </c>
      <c r="AE21" s="57">
        <f t="shared" si="12"/>
        <v>989.94690000000014</v>
      </c>
      <c r="AF21" s="57">
        <f t="shared" si="12"/>
        <v>989.94690000000014</v>
      </c>
      <c r="AG21" s="41"/>
    </row>
    <row r="22" spans="2:33" ht="16.899999999999999" customHeight="1" outlineLevel="1" thickBot="1" x14ac:dyDescent="0.3">
      <c r="B22" s="52" t="s">
        <v>47</v>
      </c>
      <c r="C22" s="59">
        <f t="shared" ref="C22:AF22" si="13">SUM(C20:C21)</f>
        <v>20788.884900000001</v>
      </c>
      <c r="D22" s="59">
        <f t="shared" si="13"/>
        <v>20788.884900000001</v>
      </c>
      <c r="E22" s="59">
        <f t="shared" si="13"/>
        <v>20788.884900000001</v>
      </c>
      <c r="F22" s="59">
        <f t="shared" si="13"/>
        <v>20788.884900000001</v>
      </c>
      <c r="G22" s="59">
        <f t="shared" si="13"/>
        <v>20788.884900000001</v>
      </c>
      <c r="H22" s="59">
        <f t="shared" si="13"/>
        <v>20788.884900000001</v>
      </c>
      <c r="I22" s="59">
        <f t="shared" si="13"/>
        <v>20788.884900000001</v>
      </c>
      <c r="J22" s="59">
        <f t="shared" si="13"/>
        <v>20788.884900000001</v>
      </c>
      <c r="K22" s="59">
        <f t="shared" si="13"/>
        <v>20788.884900000001</v>
      </c>
      <c r="L22" s="59">
        <f t="shared" si="13"/>
        <v>20788.884900000001</v>
      </c>
      <c r="M22" s="59">
        <f t="shared" si="13"/>
        <v>20788.884900000001</v>
      </c>
      <c r="N22" s="59">
        <f t="shared" si="13"/>
        <v>20788.884900000001</v>
      </c>
      <c r="O22" s="59">
        <f t="shared" si="13"/>
        <v>20788.884900000001</v>
      </c>
      <c r="P22" s="59">
        <f t="shared" si="13"/>
        <v>20788.884900000001</v>
      </c>
      <c r="Q22" s="59">
        <f t="shared" si="13"/>
        <v>20788.884900000001</v>
      </c>
      <c r="R22" s="59">
        <f t="shared" si="13"/>
        <v>20788.884900000001</v>
      </c>
      <c r="S22" s="59">
        <f t="shared" si="13"/>
        <v>20788.884900000001</v>
      </c>
      <c r="T22" s="59">
        <f t="shared" si="13"/>
        <v>20788.884900000001</v>
      </c>
      <c r="U22" s="59">
        <f t="shared" si="13"/>
        <v>20788.884900000001</v>
      </c>
      <c r="V22" s="59">
        <f t="shared" si="13"/>
        <v>20788.884900000001</v>
      </c>
      <c r="W22" s="59">
        <f t="shared" si="13"/>
        <v>20788.884900000001</v>
      </c>
      <c r="X22" s="59">
        <f t="shared" si="13"/>
        <v>20788.884900000001</v>
      </c>
      <c r="Y22" s="59">
        <f t="shared" si="13"/>
        <v>20788.884900000001</v>
      </c>
      <c r="Z22" s="59">
        <f t="shared" si="13"/>
        <v>20788.884900000001</v>
      </c>
      <c r="AA22" s="59">
        <f t="shared" si="13"/>
        <v>20788.884900000001</v>
      </c>
      <c r="AB22" s="59">
        <f t="shared" si="13"/>
        <v>20788.884900000001</v>
      </c>
      <c r="AC22" s="59">
        <f t="shared" si="13"/>
        <v>20788.884900000001</v>
      </c>
      <c r="AD22" s="59">
        <f t="shared" si="13"/>
        <v>20788.884900000001</v>
      </c>
      <c r="AE22" s="59">
        <f t="shared" si="13"/>
        <v>20788.884900000001</v>
      </c>
      <c r="AF22" s="59">
        <f t="shared" si="13"/>
        <v>20788.884900000001</v>
      </c>
      <c r="AG22" s="41"/>
    </row>
    <row r="23" spans="2:33" ht="16.899999999999999" customHeight="1" outlineLevel="1" thickTop="1" thickBot="1" x14ac:dyDescent="0.3">
      <c r="B23" s="52"/>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41"/>
    </row>
    <row r="24" spans="2:33" ht="16.899999999999999" customHeight="1" outlineLevel="1" thickTop="1" thickBot="1" x14ac:dyDescent="0.3">
      <c r="B24" s="287" t="s">
        <v>11</v>
      </c>
      <c r="C24" s="299">
        <f>C17-C22</f>
        <v>121041.98009999996</v>
      </c>
      <c r="D24" s="299">
        <f t="shared" ref="D24:AF24" si="14">D17-D22</f>
        <v>275519.80709999998</v>
      </c>
      <c r="E24" s="299">
        <f t="shared" si="14"/>
        <v>294878.90349</v>
      </c>
      <c r="F24" s="299">
        <f t="shared" si="14"/>
        <v>315558.57382604998</v>
      </c>
      <c r="G24" s="299">
        <f t="shared" si="14"/>
        <v>337650.39421434229</v>
      </c>
      <c r="H24" s="299">
        <f t="shared" si="14"/>
        <v>361252.32948675175</v>
      </c>
      <c r="I24" s="299">
        <f t="shared" si="14"/>
        <v>386469.17987158999</v>
      </c>
      <c r="J24" s="299">
        <f t="shared" si="14"/>
        <v>413413.05891781102</v>
      </c>
      <c r="K24" s="299">
        <f t="shared" si="14"/>
        <v>442203.90486007283</v>
      </c>
      <c r="L24" s="299">
        <f t="shared" si="14"/>
        <v>472970.02776516828</v>
      </c>
      <c r="M24" s="299">
        <f t="shared" si="14"/>
        <v>498661.39849201677</v>
      </c>
      <c r="N24" s="299">
        <f t="shared" si="14"/>
        <v>525857.49837603047</v>
      </c>
      <c r="O24" s="299">
        <f t="shared" si="14"/>
        <v>554653.80123460246</v>
      </c>
      <c r="P24" s="299">
        <f t="shared" si="14"/>
        <v>585152.12957737211</v>
      </c>
      <c r="Q24" s="299">
        <f t="shared" si="14"/>
        <v>617461.0875712533</v>
      </c>
      <c r="R24" s="299">
        <f t="shared" si="14"/>
        <v>651696.52391907666</v>
      </c>
      <c r="S24" s="299">
        <f t="shared" si="14"/>
        <v>687982.0267321727</v>
      </c>
      <c r="T24" s="299">
        <f t="shared" si="14"/>
        <v>726449.45262237522</v>
      </c>
      <c r="U24" s="299">
        <f t="shared" si="14"/>
        <v>767239.49239422218</v>
      </c>
      <c r="V24" s="299">
        <f t="shared" si="14"/>
        <v>810502.2758842716</v>
      </c>
      <c r="W24" s="299">
        <f t="shared" si="14"/>
        <v>856398.01867222122</v>
      </c>
      <c r="X24" s="299">
        <f t="shared" si="14"/>
        <v>905097.7135786952</v>
      </c>
      <c r="Y24" s="299">
        <f t="shared" si="14"/>
        <v>956783.87006805092</v>
      </c>
      <c r="Z24" s="299">
        <f t="shared" si="14"/>
        <v>1011651.3048922569</v>
      </c>
      <c r="AA24" s="299">
        <f t="shared" si="14"/>
        <v>1069907.9875448162</v>
      </c>
      <c r="AB24" s="299">
        <f t="shared" si="14"/>
        <v>1131775.944342924</v>
      </c>
      <c r="AC24" s="299">
        <f t="shared" si="14"/>
        <v>1197492.2252226647</v>
      </c>
      <c r="AD24" s="299">
        <f t="shared" si="14"/>
        <v>1267309.937617338</v>
      </c>
      <c r="AE24" s="299">
        <f t="shared" si="14"/>
        <v>1341499.3520942105</v>
      </c>
      <c r="AF24" s="299">
        <f t="shared" si="14"/>
        <v>1420349.0847515608</v>
      </c>
      <c r="AG24" s="247"/>
    </row>
    <row r="25" spans="2:33" ht="16.899999999999999" customHeight="1" outlineLevel="1" thickTop="1" x14ac:dyDescent="0.25">
      <c r="B25" s="39"/>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41"/>
    </row>
    <row r="26" spans="2:33" ht="16.899999999999999" customHeight="1" outlineLevel="1" x14ac:dyDescent="0.25">
      <c r="B26" s="44" t="s">
        <v>258</v>
      </c>
      <c r="C26" s="307">
        <f>C24*'Assumptions and Summary'!$B$26</f>
        <v>12104.198009999996</v>
      </c>
      <c r="D26" s="307">
        <f>D24*'Assumptions and Summary'!$B$26</f>
        <v>27551.98071</v>
      </c>
      <c r="E26" s="307">
        <f>E24*'Assumptions and Summary'!$B$26</f>
        <v>29487.890349000001</v>
      </c>
      <c r="F26" s="307">
        <f>F24*'Assumptions and Summary'!$B$26</f>
        <v>31555.857382604998</v>
      </c>
      <c r="G26" s="307">
        <f>G24*'Assumptions and Summary'!$B$26</f>
        <v>33765.03942143423</v>
      </c>
      <c r="H26" s="307">
        <f>H24*'Assumptions and Summary'!$B$26</f>
        <v>36125.232948675177</v>
      </c>
      <c r="I26" s="307">
        <f>I24*'Assumptions and Summary'!$B$26</f>
        <v>38646.917987159002</v>
      </c>
      <c r="J26" s="307">
        <f>J24*'Assumptions and Summary'!$B$26</f>
        <v>41341.305891781107</v>
      </c>
      <c r="K26" s="307">
        <f>K24*'Assumptions and Summary'!$B$26</f>
        <v>44220.390486007287</v>
      </c>
      <c r="L26" s="307">
        <f>L24*'Assumptions and Summary'!$B$26</f>
        <v>47297.002776516834</v>
      </c>
      <c r="M26" s="307">
        <f>M24*'Assumptions and Summary'!$B$26</f>
        <v>49866.139849201681</v>
      </c>
      <c r="N26" s="307">
        <f>N24*'Assumptions and Summary'!$B$26</f>
        <v>52585.749837603049</v>
      </c>
      <c r="O26" s="307">
        <f>O24*'Assumptions and Summary'!$B$26</f>
        <v>55465.380123460251</v>
      </c>
      <c r="P26" s="307">
        <f>P24*'Assumptions and Summary'!$B$26</f>
        <v>58515.212957737211</v>
      </c>
      <c r="Q26" s="307">
        <f>Q24*'Assumptions and Summary'!$B$26</f>
        <v>61746.10875712533</v>
      </c>
      <c r="R26" s="307">
        <f>R24*'Assumptions and Summary'!$B$26</f>
        <v>65169.652391907672</v>
      </c>
      <c r="S26" s="307">
        <f>S24*'Assumptions and Summary'!$B$26</f>
        <v>68798.202673217267</v>
      </c>
      <c r="T26" s="307">
        <f>T24*'Assumptions and Summary'!$B$26</f>
        <v>72644.945262237525</v>
      </c>
      <c r="U26" s="307">
        <f>U24*'Assumptions and Summary'!$B$26</f>
        <v>76723.949239422218</v>
      </c>
      <c r="V26" s="307">
        <f>V24*'Assumptions and Summary'!$B$26</f>
        <v>81050.227588427166</v>
      </c>
      <c r="W26" s="307">
        <f>W24*'Assumptions and Summary'!$B$26</f>
        <v>85639.801867222122</v>
      </c>
      <c r="X26" s="307">
        <f>X24*'Assumptions and Summary'!$B$26</f>
        <v>90509.771357869526</v>
      </c>
      <c r="Y26" s="307">
        <f>Y24*'Assumptions and Summary'!$B$26</f>
        <v>95678.387006805104</v>
      </c>
      <c r="Z26" s="307">
        <f>Z24*'Assumptions and Summary'!$B$26</f>
        <v>101165.13048922569</v>
      </c>
      <c r="AA26" s="307">
        <f>AA24*'Assumptions and Summary'!$B$26</f>
        <v>106990.79875448163</v>
      </c>
      <c r="AB26" s="307">
        <f>AB24*'Assumptions and Summary'!$B$26</f>
        <v>113177.5944342924</v>
      </c>
      <c r="AC26" s="307">
        <f>AC24*'Assumptions and Summary'!$B$26</f>
        <v>119749.22252226647</v>
      </c>
      <c r="AD26" s="307">
        <f>AD24*'Assumptions and Summary'!$B$26</f>
        <v>126730.99376173381</v>
      </c>
      <c r="AE26" s="307">
        <f>AE24*'Assumptions and Summary'!$B$26</f>
        <v>134149.93520942106</v>
      </c>
      <c r="AF26" s="307">
        <f>AF24*'Assumptions and Summary'!$B$26</f>
        <v>142034.90847515609</v>
      </c>
      <c r="AG26" s="46"/>
    </row>
    <row r="27" spans="2:33" ht="16.899999999999999" customHeight="1" outlineLevel="1" x14ac:dyDescent="0.25">
      <c r="B27" s="44"/>
      <c r="C27" s="45"/>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row>
    <row r="28" spans="2:33" ht="16.899999999999999" customHeight="1" outlineLevel="1" x14ac:dyDescent="0.25">
      <c r="B28" s="42" t="s">
        <v>259</v>
      </c>
      <c r="C28" s="43">
        <v>1</v>
      </c>
      <c r="D28" s="43">
        <f t="shared" ref="D28:AF28" si="15">C28+1</f>
        <v>2</v>
      </c>
      <c r="E28" s="43">
        <f t="shared" si="15"/>
        <v>3</v>
      </c>
      <c r="F28" s="43">
        <f t="shared" si="15"/>
        <v>4</v>
      </c>
      <c r="G28" s="43">
        <f t="shared" si="15"/>
        <v>5</v>
      </c>
      <c r="H28" s="43">
        <f t="shared" si="15"/>
        <v>6</v>
      </c>
      <c r="I28" s="43">
        <f t="shared" si="15"/>
        <v>7</v>
      </c>
      <c r="J28" s="43">
        <f t="shared" si="15"/>
        <v>8</v>
      </c>
      <c r="K28" s="43">
        <f t="shared" si="15"/>
        <v>9</v>
      </c>
      <c r="L28" s="43">
        <f t="shared" si="15"/>
        <v>10</v>
      </c>
      <c r="M28" s="43">
        <f t="shared" si="15"/>
        <v>11</v>
      </c>
      <c r="N28" s="43">
        <f t="shared" si="15"/>
        <v>12</v>
      </c>
      <c r="O28" s="43">
        <f t="shared" si="15"/>
        <v>13</v>
      </c>
      <c r="P28" s="43">
        <f t="shared" si="15"/>
        <v>14</v>
      </c>
      <c r="Q28" s="43">
        <f t="shared" si="15"/>
        <v>15</v>
      </c>
      <c r="R28" s="43">
        <f t="shared" si="15"/>
        <v>16</v>
      </c>
      <c r="S28" s="43">
        <f t="shared" si="15"/>
        <v>17</v>
      </c>
      <c r="T28" s="43">
        <f t="shared" si="15"/>
        <v>18</v>
      </c>
      <c r="U28" s="43">
        <f t="shared" si="15"/>
        <v>19</v>
      </c>
      <c r="V28" s="43">
        <f t="shared" si="15"/>
        <v>20</v>
      </c>
      <c r="W28" s="43">
        <f t="shared" si="15"/>
        <v>21</v>
      </c>
      <c r="X28" s="43">
        <f t="shared" si="15"/>
        <v>22</v>
      </c>
      <c r="Y28" s="43">
        <f t="shared" si="15"/>
        <v>23</v>
      </c>
      <c r="Z28" s="43">
        <f t="shared" si="15"/>
        <v>24</v>
      </c>
      <c r="AA28" s="43">
        <f t="shared" si="15"/>
        <v>25</v>
      </c>
      <c r="AB28" s="43">
        <f t="shared" si="15"/>
        <v>26</v>
      </c>
      <c r="AC28" s="43">
        <f t="shared" si="15"/>
        <v>27</v>
      </c>
      <c r="AD28" s="43">
        <f t="shared" si="15"/>
        <v>28</v>
      </c>
      <c r="AE28" s="43">
        <f t="shared" si="15"/>
        <v>29</v>
      </c>
      <c r="AF28" s="43">
        <f t="shared" si="15"/>
        <v>30</v>
      </c>
    </row>
    <row r="29" spans="2:33" ht="16.899999999999999" customHeight="1" outlineLevel="1" x14ac:dyDescent="0.25">
      <c r="B29" s="50" t="s">
        <v>260</v>
      </c>
      <c r="C29" s="54">
        <f>'Assumptions and Summary'!B10</f>
        <v>1310000</v>
      </c>
      <c r="D29" s="54">
        <v>0</v>
      </c>
      <c r="E29" s="54">
        <v>0</v>
      </c>
      <c r="F29" s="54">
        <v>0</v>
      </c>
      <c r="G29" s="54">
        <v>0</v>
      </c>
      <c r="H29" s="54">
        <v>0</v>
      </c>
      <c r="I29" s="54">
        <v>0</v>
      </c>
      <c r="J29" s="54">
        <v>0</v>
      </c>
      <c r="K29" s="54">
        <v>0</v>
      </c>
      <c r="L29" s="54">
        <v>0</v>
      </c>
      <c r="M29" s="54">
        <v>0</v>
      </c>
      <c r="N29" s="54">
        <v>0</v>
      </c>
      <c r="O29" s="54">
        <v>0</v>
      </c>
      <c r="P29" s="54">
        <v>0</v>
      </c>
      <c r="Q29" s="54">
        <v>0</v>
      </c>
      <c r="R29" s="54">
        <v>0</v>
      </c>
      <c r="S29" s="54">
        <v>0</v>
      </c>
      <c r="T29" s="54">
        <v>0</v>
      </c>
      <c r="U29" s="54">
        <v>0</v>
      </c>
      <c r="V29" s="54">
        <v>0</v>
      </c>
      <c r="W29" s="54">
        <v>0</v>
      </c>
      <c r="X29" s="54">
        <v>0</v>
      </c>
      <c r="Y29" s="54">
        <v>0</v>
      </c>
      <c r="Z29" s="54">
        <v>0</v>
      </c>
      <c r="AA29" s="54">
        <v>0</v>
      </c>
      <c r="AB29" s="54">
        <v>0</v>
      </c>
      <c r="AC29" s="54">
        <v>0</v>
      </c>
      <c r="AD29" s="54">
        <v>0</v>
      </c>
      <c r="AE29" s="54">
        <v>0</v>
      </c>
      <c r="AF29" s="54">
        <v>0</v>
      </c>
      <c r="AG29" s="288"/>
    </row>
    <row r="30" spans="2:33" ht="16.899999999999999" customHeight="1" outlineLevel="1" x14ac:dyDescent="0.25">
      <c r="B30" s="50"/>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288"/>
    </row>
    <row r="31" spans="2:33" ht="16.899999999999999" customHeight="1" outlineLevel="1" x14ac:dyDescent="0.25">
      <c r="B31" s="42" t="s">
        <v>216</v>
      </c>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row>
    <row r="32" spans="2:33" ht="16.899999999999999" customHeight="1" outlineLevel="1" x14ac:dyDescent="0.25">
      <c r="B32" s="50" t="s">
        <v>261</v>
      </c>
      <c r="C32" s="315"/>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288"/>
    </row>
    <row r="33" spans="2:33" ht="16.899999999999999" customHeight="1" outlineLevel="1" x14ac:dyDescent="0.25">
      <c r="B33" s="50"/>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288"/>
    </row>
    <row r="34" spans="2:33" ht="16.899999999999999" customHeight="1" outlineLevel="1" thickBot="1" x14ac:dyDescent="0.3">
      <c r="B34" s="302" t="s">
        <v>262</v>
      </c>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row>
    <row r="35" spans="2:33" ht="16.899999999999999" customHeight="1" outlineLevel="1" thickTop="1" x14ac:dyDescent="0.25">
      <c r="B35" s="50"/>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288"/>
    </row>
    <row r="36" spans="2:33" ht="16.899999999999999" customHeight="1" outlineLevel="1" x14ac:dyDescent="0.25">
      <c r="B36" s="42" t="s">
        <v>263</v>
      </c>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row>
    <row r="37" spans="2:33" ht="16.899999999999999" customHeight="1" outlineLevel="1" x14ac:dyDescent="0.25">
      <c r="B37" s="303" t="s">
        <v>13</v>
      </c>
      <c r="C37" s="310"/>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289"/>
    </row>
    <row r="38" spans="2:33" ht="16.899999999999999" customHeight="1" outlineLevel="1" x14ac:dyDescent="0.25">
      <c r="B38" s="305" t="s">
        <v>7</v>
      </c>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row>
    <row r="39" spans="2:33" ht="16.899999999999999" customHeight="1" outlineLevel="1" x14ac:dyDescent="0.25">
      <c r="B39" s="303" t="s">
        <v>264</v>
      </c>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289"/>
    </row>
    <row r="40" spans="2:33" ht="16.899999999999999" customHeight="1" outlineLevel="1" x14ac:dyDescent="0.25">
      <c r="B40" s="303" t="s">
        <v>168</v>
      </c>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289"/>
    </row>
    <row r="41" spans="2:33" ht="16.899999999999999" customHeight="1" outlineLevel="1" x14ac:dyDescent="0.25">
      <c r="B41" s="306"/>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289"/>
    </row>
    <row r="42" spans="2:33" ht="16.899999999999999" customHeight="1" outlineLevel="1" thickBot="1" x14ac:dyDescent="0.3">
      <c r="B42" s="302" t="s">
        <v>265</v>
      </c>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row>
    <row r="43" spans="2:33" ht="16.899999999999999" customHeight="1" outlineLevel="1" thickTop="1" x14ac:dyDescent="0.25">
      <c r="B43" s="8"/>
      <c r="C43" s="290"/>
      <c r="D43" s="291"/>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row>
    <row r="44" spans="2:33" ht="16.899999999999999" customHeight="1" outlineLevel="1" x14ac:dyDescent="0.25">
      <c r="B44" s="8"/>
      <c r="C44" s="290"/>
      <c r="D44" s="291"/>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row>
    <row r="45" spans="2:33" ht="16.899999999999999" customHeight="1" outlineLevel="1" x14ac:dyDescent="0.25">
      <c r="B45" s="8"/>
      <c r="C45" s="290"/>
      <c r="D45" s="291"/>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row>
    <row r="46" spans="2:33" ht="16.899999999999999" customHeight="1" outlineLevel="1" x14ac:dyDescent="0.25">
      <c r="B46" s="8"/>
      <c r="C46" s="290"/>
      <c r="D46" s="291"/>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row>
    <row r="47" spans="2:33" ht="16.899999999999999" customHeight="1" outlineLevel="1" x14ac:dyDescent="0.25">
      <c r="B47" s="8"/>
      <c r="C47" s="290"/>
      <c r="D47" s="291"/>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row>
    <row r="48" spans="2:33" ht="16.899999999999999" customHeight="1" outlineLevel="1" x14ac:dyDescent="0.25">
      <c r="B48" s="8"/>
      <c r="C48" s="290"/>
      <c r="D48" s="291"/>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row>
    <row r="49" spans="2:32" ht="16.899999999999999" customHeight="1" outlineLevel="1" x14ac:dyDescent="0.25">
      <c r="B49" s="8"/>
      <c r="C49" s="290"/>
      <c r="D49" s="291"/>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row>
    <row r="50" spans="2:32" ht="16.899999999999999" customHeight="1" outlineLevel="1" x14ac:dyDescent="0.25">
      <c r="B50" s="8"/>
      <c r="C50" s="290"/>
      <c r="D50" s="291"/>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row>
    <row r="51" spans="2:32" ht="16.899999999999999" customHeight="1" outlineLevel="1" x14ac:dyDescent="0.25">
      <c r="B51" s="8"/>
      <c r="C51" s="290"/>
      <c r="D51" s="291"/>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row>
    <row r="52" spans="2:32" ht="16.899999999999999" customHeight="1" outlineLevel="1" x14ac:dyDescent="0.25">
      <c r="B52" s="8"/>
      <c r="C52" s="290"/>
      <c r="D52" s="291"/>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row>
    <row r="53" spans="2:32" ht="16.899999999999999" customHeight="1" outlineLevel="1" x14ac:dyDescent="0.25">
      <c r="B53" s="8"/>
      <c r="C53" s="290"/>
      <c r="D53" s="291"/>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row>
    <row r="54" spans="2:32" ht="16.899999999999999" customHeight="1" outlineLevel="1" x14ac:dyDescent="0.25">
      <c r="B54" s="8"/>
      <c r="C54" s="290"/>
      <c r="D54" s="291"/>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row>
    <row r="55" spans="2:32" ht="16.899999999999999" customHeight="1" outlineLevel="1" x14ac:dyDescent="0.25">
      <c r="B55" s="8"/>
      <c r="C55" s="290"/>
      <c r="D55" s="291"/>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row>
    <row r="56" spans="2:32" ht="16.899999999999999" customHeight="1" outlineLevel="1" x14ac:dyDescent="0.25">
      <c r="B56" s="8"/>
      <c r="C56" s="290"/>
      <c r="D56" s="291"/>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row>
    <row r="57" spans="2:32" ht="16.899999999999999" customHeight="1" outlineLevel="1" x14ac:dyDescent="0.25">
      <c r="B57" s="8"/>
      <c r="C57" s="290"/>
      <c r="D57" s="291"/>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row>
    <row r="58" spans="2:32" ht="16.899999999999999" customHeight="1" outlineLevel="1" x14ac:dyDescent="0.25">
      <c r="B58" s="8"/>
      <c r="C58" s="290"/>
      <c r="D58" s="291"/>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row>
    <row r="59" spans="2:32" ht="16.899999999999999" customHeight="1" outlineLevel="1" x14ac:dyDescent="0.25">
      <c r="B59" s="8"/>
      <c r="C59" s="290"/>
      <c r="D59" s="291"/>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row>
    <row r="60" spans="2:32" ht="16.899999999999999" customHeight="1" outlineLevel="1" x14ac:dyDescent="0.25">
      <c r="B60" s="8"/>
      <c r="C60" s="290"/>
      <c r="D60" s="291"/>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row>
    <row r="61" spans="2:32" ht="16.899999999999999" customHeight="1" outlineLevel="1" x14ac:dyDescent="0.25">
      <c r="B61" s="8"/>
      <c r="C61" s="290"/>
      <c r="D61" s="291"/>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row>
    <row r="62" spans="2:32" ht="16.899999999999999" customHeight="1" outlineLevel="1" x14ac:dyDescent="0.25">
      <c r="B62" s="8"/>
      <c r="C62" s="290"/>
      <c r="D62" s="291"/>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row>
    <row r="63" spans="2:32" ht="16.899999999999999" customHeight="1" outlineLevel="1" x14ac:dyDescent="0.25">
      <c r="B63" s="8"/>
      <c r="C63" s="290"/>
      <c r="D63" s="291"/>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row>
    <row r="64" spans="2:32" ht="16.899999999999999" customHeight="1" outlineLevel="1" x14ac:dyDescent="0.25">
      <c r="B64" s="8"/>
      <c r="C64" s="290"/>
      <c r="D64" s="291"/>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row>
    <row r="65" spans="2:32" ht="16.899999999999999" customHeight="1" outlineLevel="1" x14ac:dyDescent="0.25">
      <c r="B65" s="8"/>
      <c r="C65" s="290"/>
      <c r="D65" s="291"/>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row>
    <row r="66" spans="2:32" ht="16.899999999999999" customHeight="1" outlineLevel="1" x14ac:dyDescent="0.25">
      <c r="B66" s="8"/>
      <c r="C66" s="290"/>
      <c r="D66" s="291"/>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row>
    <row r="67" spans="2:32" ht="16.899999999999999" customHeight="1" outlineLevel="1" x14ac:dyDescent="0.25">
      <c r="B67" s="8"/>
      <c r="C67" s="290"/>
      <c r="D67" s="291"/>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row>
    <row r="68" spans="2:32" ht="16.899999999999999" customHeight="1" outlineLevel="1" x14ac:dyDescent="0.25">
      <c r="B68" s="8"/>
      <c r="C68" s="290"/>
      <c r="D68" s="291"/>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row>
    <row r="69" spans="2:32" ht="16.899999999999999" customHeight="1" outlineLevel="1" x14ac:dyDescent="0.25">
      <c r="B69" s="8"/>
      <c r="C69" s="290"/>
      <c r="D69" s="291"/>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row>
    <row r="70" spans="2:32" ht="16.899999999999999" customHeight="1" outlineLevel="1" x14ac:dyDescent="0.25">
      <c r="B70" s="8"/>
      <c r="C70" s="290"/>
      <c r="D70" s="291"/>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row>
    <row r="71" spans="2:32" ht="16.899999999999999" customHeight="1" outlineLevel="1" x14ac:dyDescent="0.25">
      <c r="B71" s="8"/>
      <c r="C71" s="290"/>
      <c r="D71" s="291"/>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row>
    <row r="72" spans="2:32" ht="16.899999999999999" customHeight="1" outlineLevel="1" x14ac:dyDescent="0.25">
      <c r="B72" s="8"/>
      <c r="C72" s="290"/>
      <c r="D72" s="291"/>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row>
    <row r="73" spans="2:32" ht="16.899999999999999" customHeight="1" outlineLevel="1" x14ac:dyDescent="0.25">
      <c r="B73" s="8"/>
      <c r="C73" s="290"/>
      <c r="D73" s="291"/>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row>
    <row r="74" spans="2:32" ht="16.899999999999999" customHeight="1" outlineLevel="1" x14ac:dyDescent="0.25">
      <c r="B74" s="8"/>
      <c r="C74" s="290"/>
      <c r="D74" s="291"/>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row>
    <row r="75" spans="2:32" ht="16.899999999999999" customHeight="1" outlineLevel="1" x14ac:dyDescent="0.25">
      <c r="B75" s="8"/>
      <c r="C75" s="290"/>
      <c r="D75" s="291"/>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row>
    <row r="76" spans="2:32" ht="16.899999999999999" customHeight="1" outlineLevel="1" x14ac:dyDescent="0.25">
      <c r="B76" s="8"/>
      <c r="C76" s="290"/>
      <c r="D76" s="291"/>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row>
    <row r="77" spans="2:32" ht="16.899999999999999" customHeight="1" outlineLevel="1" x14ac:dyDescent="0.25">
      <c r="B77" s="8"/>
      <c r="C77" s="290"/>
      <c r="D77" s="291"/>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row>
    <row r="78" spans="2:32" ht="16.899999999999999" customHeight="1" outlineLevel="1" x14ac:dyDescent="0.25">
      <c r="B78" s="8"/>
      <c r="C78" s="290"/>
      <c r="D78" s="291"/>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row>
    <row r="79" spans="2:32" ht="16.899999999999999" customHeight="1" outlineLevel="1" x14ac:dyDescent="0.25">
      <c r="B79" s="8"/>
      <c r="C79" s="290"/>
      <c r="D79" s="291"/>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row>
    <row r="80" spans="2:32" ht="16.899999999999999" customHeight="1" outlineLevel="1" x14ac:dyDescent="0.25">
      <c r="B80" s="8"/>
      <c r="C80" s="290"/>
      <c r="D80" s="291"/>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row>
    <row r="81" spans="2:32" ht="16.899999999999999" customHeight="1" outlineLevel="1" x14ac:dyDescent="0.25">
      <c r="B81" s="8"/>
      <c r="C81" s="290"/>
      <c r="D81" s="291"/>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row>
    <row r="82" spans="2:32" ht="16.899999999999999" customHeight="1" outlineLevel="1" x14ac:dyDescent="0.25">
      <c r="B82" s="8"/>
      <c r="C82" s="290"/>
      <c r="D82" s="291"/>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row>
    <row r="83" spans="2:32" ht="16.899999999999999" customHeight="1" outlineLevel="1" x14ac:dyDescent="0.25">
      <c r="B83" s="8"/>
      <c r="C83" s="290"/>
      <c r="D83" s="291"/>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row>
    <row r="84" spans="2:32" ht="16.899999999999999" customHeight="1" outlineLevel="1" x14ac:dyDescent="0.25">
      <c r="B84" s="8"/>
      <c r="C84" s="290"/>
      <c r="D84" s="291"/>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row>
    <row r="85" spans="2:32" ht="16.899999999999999" customHeight="1" outlineLevel="1" x14ac:dyDescent="0.25">
      <c r="B85" s="8"/>
      <c r="C85" s="290"/>
      <c r="D85" s="291"/>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row>
    <row r="86" spans="2:32" ht="16.899999999999999" customHeight="1" outlineLevel="1" x14ac:dyDescent="0.25">
      <c r="B86" s="8"/>
      <c r="C86" s="290"/>
      <c r="D86" s="291"/>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row>
    <row r="87" spans="2:32" ht="16.899999999999999" customHeight="1" outlineLevel="1" x14ac:dyDescent="0.25">
      <c r="B87" s="8"/>
      <c r="C87" s="290"/>
      <c r="D87" s="291"/>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row>
    <row r="88" spans="2:32" ht="16.899999999999999" customHeight="1" outlineLevel="1" x14ac:dyDescent="0.25">
      <c r="B88" s="8"/>
      <c r="C88" s="290"/>
      <c r="D88" s="291"/>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row>
    <row r="89" spans="2:32" ht="16.899999999999999" customHeight="1" outlineLevel="1" x14ac:dyDescent="0.25">
      <c r="B89" s="8"/>
      <c r="C89" s="290"/>
      <c r="D89" s="291"/>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row>
    <row r="90" spans="2:32" ht="16.899999999999999" customHeight="1" outlineLevel="1" x14ac:dyDescent="0.25">
      <c r="B90" s="8"/>
      <c r="C90" s="290"/>
      <c r="D90" s="291"/>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row>
    <row r="91" spans="2:32" ht="16.899999999999999" customHeight="1" outlineLevel="1" x14ac:dyDescent="0.25">
      <c r="B91" s="8"/>
      <c r="C91" s="290"/>
      <c r="D91" s="291"/>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row>
    <row r="92" spans="2:32" ht="16.899999999999999" customHeight="1" outlineLevel="1" x14ac:dyDescent="0.25">
      <c r="B92" s="8"/>
      <c r="C92" s="290"/>
      <c r="D92" s="291"/>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row>
    <row r="93" spans="2:32" ht="16.899999999999999" customHeight="1" outlineLevel="1" x14ac:dyDescent="0.25">
      <c r="B93" s="8"/>
      <c r="C93" s="290"/>
      <c r="D93" s="291"/>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row>
    <row r="94" spans="2:32" ht="16.899999999999999" customHeight="1" outlineLevel="1" x14ac:dyDescent="0.25">
      <c r="B94" s="8"/>
      <c r="C94" s="290"/>
      <c r="D94" s="291"/>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row>
    <row r="95" spans="2:32" ht="16.899999999999999" customHeight="1" outlineLevel="1" x14ac:dyDescent="0.25">
      <c r="B95" s="8"/>
      <c r="C95" s="290"/>
      <c r="D95" s="291"/>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row>
    <row r="96" spans="2:32" ht="16.899999999999999" customHeight="1" outlineLevel="1" x14ac:dyDescent="0.25">
      <c r="B96" s="8"/>
      <c r="C96" s="290"/>
      <c r="D96" s="291"/>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row>
    <row r="97" spans="2:32" ht="16.899999999999999" customHeight="1" outlineLevel="1" x14ac:dyDescent="0.25">
      <c r="B97" s="8"/>
      <c r="C97" s="290"/>
      <c r="D97" s="291"/>
      <c r="E97" s="290"/>
      <c r="F97" s="290"/>
      <c r="G97" s="290"/>
      <c r="H97" s="290"/>
      <c r="I97" s="290"/>
      <c r="J97" s="290"/>
      <c r="K97" s="290"/>
      <c r="L97" s="290"/>
      <c r="M97" s="290"/>
      <c r="N97" s="290"/>
      <c r="O97" s="290"/>
      <c r="P97" s="290"/>
      <c r="Q97" s="290"/>
      <c r="R97" s="290"/>
      <c r="S97" s="290"/>
      <c r="T97" s="290"/>
      <c r="U97" s="290"/>
      <c r="V97" s="290"/>
      <c r="W97" s="290"/>
      <c r="X97" s="290"/>
      <c r="Y97" s="290"/>
      <c r="Z97" s="290"/>
      <c r="AA97" s="290"/>
      <c r="AB97" s="290"/>
      <c r="AC97" s="290"/>
      <c r="AD97" s="290"/>
      <c r="AE97" s="290"/>
      <c r="AF97" s="290"/>
    </row>
    <row r="98" spans="2:32" ht="16.899999999999999" customHeight="1" outlineLevel="1" x14ac:dyDescent="0.25">
      <c r="B98" s="8"/>
      <c r="C98" s="290"/>
      <c r="D98" s="291"/>
      <c r="E98" s="290"/>
      <c r="F98" s="290"/>
      <c r="G98" s="290"/>
      <c r="H98" s="290"/>
      <c r="I98" s="290"/>
      <c r="J98" s="290"/>
      <c r="K98" s="290"/>
      <c r="L98" s="290"/>
      <c r="M98" s="290"/>
      <c r="N98" s="290"/>
      <c r="O98" s="290"/>
      <c r="P98" s="290"/>
      <c r="Q98" s="290"/>
      <c r="R98" s="290"/>
      <c r="S98" s="290"/>
      <c r="T98" s="290"/>
      <c r="U98" s="290"/>
      <c r="V98" s="290"/>
      <c r="W98" s="290"/>
      <c r="X98" s="290"/>
      <c r="Y98" s="290"/>
      <c r="Z98" s="290"/>
      <c r="AA98" s="290"/>
      <c r="AB98" s="290"/>
      <c r="AC98" s="290"/>
      <c r="AD98" s="290"/>
      <c r="AE98" s="290"/>
      <c r="AF98" s="290"/>
    </row>
    <row r="99" spans="2:32" ht="16.899999999999999" customHeight="1" outlineLevel="1" x14ac:dyDescent="0.25">
      <c r="B99" s="8"/>
      <c r="C99" s="290"/>
      <c r="D99" s="291"/>
      <c r="E99" s="290"/>
      <c r="F99" s="290"/>
      <c r="G99" s="290"/>
      <c r="H99" s="290"/>
      <c r="I99" s="290"/>
      <c r="J99" s="290"/>
      <c r="K99" s="290"/>
      <c r="L99" s="290"/>
      <c r="M99" s="290"/>
      <c r="N99" s="290"/>
      <c r="O99" s="290"/>
      <c r="P99" s="290"/>
      <c r="Q99" s="290"/>
      <c r="R99" s="290"/>
      <c r="S99" s="290"/>
      <c r="T99" s="290"/>
      <c r="U99" s="290"/>
      <c r="V99" s="290"/>
      <c r="W99" s="290"/>
      <c r="X99" s="290"/>
      <c r="Y99" s="290"/>
      <c r="Z99" s="290"/>
      <c r="AA99" s="290"/>
      <c r="AB99" s="290"/>
      <c r="AC99" s="290"/>
      <c r="AD99" s="290"/>
      <c r="AE99" s="290"/>
      <c r="AF99" s="290"/>
    </row>
    <row r="100" spans="2:32" ht="16.899999999999999" customHeight="1" outlineLevel="1" x14ac:dyDescent="0.25">
      <c r="B100" s="8"/>
      <c r="C100" s="290"/>
      <c r="D100" s="291"/>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c r="AA100" s="290"/>
      <c r="AB100" s="290"/>
      <c r="AC100" s="290"/>
      <c r="AD100" s="290"/>
      <c r="AE100" s="290"/>
      <c r="AF100" s="290"/>
    </row>
    <row r="101" spans="2:32" ht="16.899999999999999" customHeight="1" outlineLevel="1" x14ac:dyDescent="0.25">
      <c r="B101" s="8"/>
      <c r="C101" s="290"/>
      <c r="D101" s="291"/>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c r="AC101" s="290"/>
      <c r="AD101" s="290"/>
      <c r="AE101" s="290"/>
      <c r="AF101" s="290"/>
    </row>
    <row r="102" spans="2:32" ht="16.899999999999999" customHeight="1" outlineLevel="1" x14ac:dyDescent="0.25">
      <c r="B102" s="8"/>
      <c r="C102" s="290"/>
      <c r="D102" s="291"/>
      <c r="E102" s="290"/>
      <c r="F102" s="290"/>
      <c r="G102" s="290"/>
      <c r="H102" s="290"/>
      <c r="I102" s="290"/>
      <c r="J102" s="290"/>
      <c r="K102" s="290"/>
      <c r="L102" s="290"/>
      <c r="M102" s="290"/>
      <c r="N102" s="290"/>
      <c r="O102" s="290"/>
      <c r="P102" s="290"/>
      <c r="Q102" s="290"/>
      <c r="R102" s="290"/>
      <c r="S102" s="290"/>
      <c r="T102" s="290"/>
      <c r="U102" s="290"/>
      <c r="V102" s="290"/>
      <c r="W102" s="290"/>
      <c r="X102" s="290"/>
      <c r="Y102" s="290"/>
      <c r="Z102" s="290"/>
      <c r="AA102" s="290"/>
      <c r="AB102" s="290"/>
      <c r="AC102" s="290"/>
      <c r="AD102" s="290"/>
      <c r="AE102" s="290"/>
      <c r="AF102" s="290"/>
    </row>
    <row r="103" spans="2:32" ht="16.899999999999999" customHeight="1" outlineLevel="1" x14ac:dyDescent="0.25">
      <c r="B103" s="8"/>
      <c r="C103" s="290"/>
      <c r="D103" s="291"/>
      <c r="E103" s="290"/>
      <c r="F103" s="290"/>
      <c r="G103" s="290"/>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0"/>
      <c r="AD103" s="290"/>
      <c r="AE103" s="290"/>
      <c r="AF103" s="290"/>
    </row>
    <row r="104" spans="2:32" ht="16.899999999999999" customHeight="1" outlineLevel="1" x14ac:dyDescent="0.25">
      <c r="B104" s="8"/>
      <c r="C104" s="290"/>
      <c r="D104" s="291"/>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c r="AC104" s="290"/>
      <c r="AD104" s="290"/>
      <c r="AE104" s="290"/>
      <c r="AF104" s="290"/>
    </row>
    <row r="105" spans="2:32" ht="16.899999999999999" customHeight="1" outlineLevel="1" x14ac:dyDescent="0.25">
      <c r="B105" s="8"/>
      <c r="C105" s="290"/>
      <c r="D105" s="291"/>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0"/>
      <c r="AD105" s="290"/>
      <c r="AE105" s="290"/>
      <c r="AF105" s="290"/>
    </row>
    <row r="106" spans="2:32" ht="16.899999999999999" customHeight="1" outlineLevel="1" x14ac:dyDescent="0.25">
      <c r="B106" s="8"/>
      <c r="C106" s="290"/>
      <c r="D106" s="291"/>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row>
    <row r="107" spans="2:32" ht="16.899999999999999" customHeight="1" outlineLevel="1" x14ac:dyDescent="0.25">
      <c r="B107" s="8"/>
      <c r="C107" s="290"/>
      <c r="D107" s="291"/>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c r="AA107" s="290"/>
      <c r="AB107" s="290"/>
      <c r="AC107" s="290"/>
      <c r="AD107" s="290"/>
      <c r="AE107" s="290"/>
      <c r="AF107" s="290"/>
    </row>
    <row r="108" spans="2:32" ht="16.899999999999999" customHeight="1" outlineLevel="1" x14ac:dyDescent="0.25">
      <c r="B108" s="8"/>
      <c r="C108" s="290"/>
      <c r="D108" s="291"/>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c r="AA108" s="290"/>
      <c r="AB108" s="290"/>
      <c r="AC108" s="290"/>
      <c r="AD108" s="290"/>
      <c r="AE108" s="290"/>
      <c r="AF108" s="290"/>
    </row>
    <row r="109" spans="2:32" ht="16.899999999999999" customHeight="1" outlineLevel="1" x14ac:dyDescent="0.25">
      <c r="B109" s="8"/>
      <c r="C109" s="290"/>
      <c r="D109" s="291"/>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row>
    <row r="110" spans="2:32" ht="16.899999999999999" customHeight="1" outlineLevel="1" x14ac:dyDescent="0.25">
      <c r="B110" s="8"/>
      <c r="C110" s="290"/>
      <c r="D110" s="291"/>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c r="AA110" s="290"/>
      <c r="AB110" s="290"/>
      <c r="AC110" s="290"/>
      <c r="AD110" s="290"/>
      <c r="AE110" s="290"/>
      <c r="AF110" s="290"/>
    </row>
    <row r="111" spans="2:32" ht="16.899999999999999" customHeight="1" outlineLevel="1" x14ac:dyDescent="0.25">
      <c r="B111" s="8"/>
      <c r="C111" s="290"/>
      <c r="D111" s="291"/>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c r="AA111" s="290"/>
      <c r="AB111" s="290"/>
      <c r="AC111" s="290"/>
      <c r="AD111" s="290"/>
      <c r="AE111" s="290"/>
      <c r="AF111" s="290"/>
    </row>
    <row r="112" spans="2:32" ht="16.899999999999999" customHeight="1" outlineLevel="1" x14ac:dyDescent="0.25">
      <c r="B112" s="8"/>
      <c r="C112" s="290"/>
      <c r="D112" s="291"/>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c r="AA112" s="290"/>
      <c r="AB112" s="290"/>
      <c r="AC112" s="290"/>
      <c r="AD112" s="290"/>
      <c r="AE112" s="290"/>
      <c r="AF112" s="290"/>
    </row>
    <row r="113" spans="2:32" ht="16.899999999999999" customHeight="1" outlineLevel="1" x14ac:dyDescent="0.25">
      <c r="B113" s="8"/>
      <c r="C113" s="290"/>
      <c r="D113" s="291"/>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c r="AA113" s="290"/>
      <c r="AB113" s="290"/>
      <c r="AC113" s="290"/>
      <c r="AD113" s="290"/>
      <c r="AE113" s="290"/>
      <c r="AF113" s="290"/>
    </row>
    <row r="114" spans="2:32" ht="16.899999999999999" customHeight="1" outlineLevel="1" x14ac:dyDescent="0.25">
      <c r="B114" s="8"/>
      <c r="C114" s="290"/>
      <c r="D114" s="291"/>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c r="AC114" s="290"/>
      <c r="AD114" s="290"/>
      <c r="AE114" s="290"/>
      <c r="AF114" s="290"/>
    </row>
    <row r="115" spans="2:32" ht="16.899999999999999" customHeight="1" outlineLevel="1" x14ac:dyDescent="0.25">
      <c r="B115" s="8"/>
      <c r="C115" s="290"/>
      <c r="D115" s="291"/>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c r="AC115" s="290"/>
      <c r="AD115" s="290"/>
      <c r="AE115" s="290"/>
      <c r="AF115" s="290"/>
    </row>
    <row r="116" spans="2:32" ht="16.899999999999999" customHeight="1" outlineLevel="1" x14ac:dyDescent="0.25">
      <c r="B116" s="8"/>
      <c r="C116" s="290"/>
      <c r="D116" s="291"/>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0"/>
      <c r="AC116" s="290"/>
      <c r="AD116" s="290"/>
      <c r="AE116" s="290"/>
      <c r="AF116" s="290"/>
    </row>
    <row r="117" spans="2:32" ht="16.899999999999999" customHeight="1" outlineLevel="1" x14ac:dyDescent="0.25">
      <c r="B117" s="8"/>
      <c r="C117" s="290"/>
      <c r="D117" s="291"/>
      <c r="E117" s="290"/>
      <c r="F117" s="290"/>
      <c r="G117" s="290"/>
      <c r="H117" s="290"/>
      <c r="I117" s="290"/>
      <c r="J117" s="290"/>
      <c r="K117" s="290"/>
      <c r="L117" s="290"/>
      <c r="M117" s="290"/>
      <c r="N117" s="290"/>
      <c r="O117" s="290"/>
      <c r="P117" s="290"/>
      <c r="Q117" s="290"/>
      <c r="R117" s="290"/>
      <c r="S117" s="290"/>
      <c r="T117" s="290"/>
      <c r="U117" s="290"/>
      <c r="V117" s="290"/>
      <c r="W117" s="290"/>
      <c r="X117" s="290"/>
      <c r="Y117" s="290"/>
      <c r="Z117" s="290"/>
      <c r="AA117" s="290"/>
      <c r="AB117" s="290"/>
      <c r="AC117" s="290"/>
      <c r="AD117" s="290"/>
      <c r="AE117" s="290"/>
      <c r="AF117" s="290"/>
    </row>
    <row r="118" spans="2:32" ht="16.899999999999999" customHeight="1" outlineLevel="1" x14ac:dyDescent="0.25">
      <c r="B118" s="8"/>
      <c r="C118" s="290"/>
      <c r="D118" s="291"/>
      <c r="E118" s="290"/>
      <c r="F118" s="290"/>
      <c r="G118" s="290"/>
      <c r="H118" s="290"/>
      <c r="I118" s="290"/>
      <c r="J118" s="290"/>
      <c r="K118" s="290"/>
      <c r="L118" s="290"/>
      <c r="M118" s="290"/>
      <c r="N118" s="290"/>
      <c r="O118" s="290"/>
      <c r="P118" s="290"/>
      <c r="Q118" s="290"/>
      <c r="R118" s="290"/>
      <c r="S118" s="290"/>
      <c r="T118" s="290"/>
      <c r="U118" s="290"/>
      <c r="V118" s="290"/>
      <c r="W118" s="290"/>
      <c r="X118" s="290"/>
      <c r="Y118" s="290"/>
      <c r="Z118" s="290"/>
      <c r="AA118" s="290"/>
      <c r="AB118" s="290"/>
      <c r="AC118" s="290"/>
      <c r="AD118" s="290"/>
      <c r="AE118" s="290"/>
      <c r="AF118" s="290"/>
    </row>
    <row r="119" spans="2:32" ht="16.899999999999999" customHeight="1" outlineLevel="1" x14ac:dyDescent="0.25">
      <c r="B119" s="8"/>
      <c r="C119" s="290"/>
      <c r="D119" s="291"/>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0"/>
      <c r="AC119" s="290"/>
      <c r="AD119" s="290"/>
      <c r="AE119" s="290"/>
      <c r="AF119" s="290"/>
    </row>
    <row r="120" spans="2:32" ht="16.899999999999999" customHeight="1" outlineLevel="1" x14ac:dyDescent="0.25">
      <c r="B120" s="8"/>
      <c r="C120" s="290"/>
      <c r="D120" s="291"/>
      <c r="E120" s="290"/>
      <c r="F120" s="290"/>
      <c r="G120" s="290"/>
      <c r="H120" s="290"/>
      <c r="I120" s="290"/>
      <c r="J120" s="290"/>
      <c r="K120" s="290"/>
      <c r="L120" s="290"/>
      <c r="M120" s="290"/>
      <c r="N120" s="290"/>
      <c r="O120" s="290"/>
      <c r="P120" s="290"/>
      <c r="Q120" s="290"/>
      <c r="R120" s="290"/>
      <c r="S120" s="290"/>
      <c r="T120" s="290"/>
      <c r="U120" s="290"/>
      <c r="V120" s="290"/>
      <c r="W120" s="290"/>
      <c r="X120" s="290"/>
      <c r="Y120" s="290"/>
      <c r="Z120" s="290"/>
      <c r="AA120" s="290"/>
      <c r="AB120" s="290"/>
      <c r="AC120" s="290"/>
      <c r="AD120" s="290"/>
      <c r="AE120" s="290"/>
      <c r="AF120" s="290"/>
    </row>
    <row r="121" spans="2:32" ht="16.899999999999999" customHeight="1" outlineLevel="1" x14ac:dyDescent="0.25">
      <c r="B121" s="8"/>
      <c r="C121" s="290"/>
      <c r="D121" s="291"/>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c r="AF121" s="290"/>
    </row>
    <row r="122" spans="2:32" ht="16.899999999999999" customHeight="1" outlineLevel="1" x14ac:dyDescent="0.25">
      <c r="B122" s="8"/>
      <c r="C122" s="290"/>
      <c r="D122" s="291"/>
      <c r="E122" s="290"/>
      <c r="F122" s="290"/>
      <c r="G122" s="290"/>
      <c r="H122" s="290"/>
      <c r="I122" s="290"/>
      <c r="J122" s="290"/>
      <c r="K122" s="290"/>
      <c r="L122" s="290"/>
      <c r="M122" s="290"/>
      <c r="N122" s="290"/>
      <c r="O122" s="290"/>
      <c r="P122" s="290"/>
      <c r="Q122" s="290"/>
      <c r="R122" s="290"/>
      <c r="S122" s="290"/>
      <c r="T122" s="290"/>
      <c r="U122" s="290"/>
      <c r="V122" s="290"/>
      <c r="W122" s="290"/>
      <c r="X122" s="290"/>
      <c r="Y122" s="290"/>
      <c r="Z122" s="290"/>
      <c r="AA122" s="290"/>
      <c r="AB122" s="290"/>
      <c r="AC122" s="290"/>
      <c r="AD122" s="290"/>
      <c r="AE122" s="290"/>
      <c r="AF122" s="290"/>
    </row>
    <row r="123" spans="2:32" ht="16.899999999999999" customHeight="1" outlineLevel="1" x14ac:dyDescent="0.25">
      <c r="B123" s="8"/>
      <c r="C123" s="290"/>
      <c r="D123" s="291"/>
      <c r="E123" s="290"/>
      <c r="F123" s="290"/>
      <c r="G123" s="290"/>
      <c r="H123" s="290"/>
      <c r="I123" s="290"/>
      <c r="J123" s="290"/>
      <c r="K123" s="290"/>
      <c r="L123" s="290"/>
      <c r="M123" s="290"/>
      <c r="N123" s="290"/>
      <c r="O123" s="290"/>
      <c r="P123" s="290"/>
      <c r="Q123" s="290"/>
      <c r="R123" s="290"/>
      <c r="S123" s="290"/>
      <c r="T123" s="290"/>
      <c r="U123" s="290"/>
      <c r="V123" s="290"/>
      <c r="W123" s="290"/>
      <c r="X123" s="290"/>
      <c r="Y123" s="290"/>
      <c r="Z123" s="290"/>
      <c r="AA123" s="290"/>
      <c r="AB123" s="290"/>
      <c r="AC123" s="290"/>
      <c r="AD123" s="290"/>
      <c r="AE123" s="290"/>
      <c r="AF123" s="290"/>
    </row>
    <row r="124" spans="2:32" ht="16.899999999999999" customHeight="1" outlineLevel="1" x14ac:dyDescent="0.25">
      <c r="B124" s="8"/>
      <c r="C124" s="290"/>
      <c r="D124" s="291"/>
      <c r="E124" s="290"/>
      <c r="F124" s="290"/>
      <c r="G124" s="290"/>
      <c r="H124" s="290"/>
      <c r="I124" s="290"/>
      <c r="J124" s="290"/>
      <c r="K124" s="290"/>
      <c r="L124" s="290"/>
      <c r="M124" s="290"/>
      <c r="N124" s="290"/>
      <c r="O124" s="290"/>
      <c r="P124" s="290"/>
      <c r="Q124" s="290"/>
      <c r="R124" s="290"/>
      <c r="S124" s="290"/>
      <c r="T124" s="290"/>
      <c r="U124" s="290"/>
      <c r="V124" s="290"/>
      <c r="W124" s="290"/>
      <c r="X124" s="290"/>
      <c r="Y124" s="290"/>
      <c r="Z124" s="290"/>
      <c r="AA124" s="290"/>
      <c r="AB124" s="290"/>
      <c r="AC124" s="290"/>
      <c r="AD124" s="290"/>
      <c r="AE124" s="290"/>
      <c r="AF124" s="290"/>
    </row>
    <row r="125" spans="2:32" ht="16.899999999999999" customHeight="1" outlineLevel="1" x14ac:dyDescent="0.25">
      <c r="B125" s="8"/>
      <c r="C125" s="290"/>
      <c r="D125" s="291"/>
      <c r="E125" s="290"/>
      <c r="F125" s="290"/>
      <c r="G125" s="290"/>
      <c r="H125" s="290"/>
      <c r="I125" s="290"/>
      <c r="J125" s="290"/>
      <c r="K125" s="290"/>
      <c r="L125" s="290"/>
      <c r="M125" s="290"/>
      <c r="N125" s="290"/>
      <c r="O125" s="290"/>
      <c r="P125" s="290"/>
      <c r="Q125" s="290"/>
      <c r="R125" s="290"/>
      <c r="S125" s="290"/>
      <c r="T125" s="290"/>
      <c r="U125" s="290"/>
      <c r="V125" s="290"/>
      <c r="W125" s="290"/>
      <c r="X125" s="290"/>
      <c r="Y125" s="290"/>
      <c r="Z125" s="290"/>
      <c r="AA125" s="290"/>
      <c r="AB125" s="290"/>
      <c r="AC125" s="290"/>
      <c r="AD125" s="290"/>
      <c r="AE125" s="290"/>
      <c r="AF125" s="290"/>
    </row>
    <row r="126" spans="2:32" ht="16.899999999999999" customHeight="1" outlineLevel="1" x14ac:dyDescent="0.25">
      <c r="B126" s="8"/>
      <c r="C126" s="290"/>
      <c r="D126" s="291"/>
      <c r="E126" s="290"/>
      <c r="F126" s="290"/>
      <c r="G126" s="290"/>
      <c r="H126" s="290"/>
      <c r="I126" s="290"/>
      <c r="J126" s="290"/>
      <c r="K126" s="290"/>
      <c r="L126" s="290"/>
      <c r="M126" s="290"/>
      <c r="N126" s="290"/>
      <c r="O126" s="290"/>
      <c r="P126" s="290"/>
      <c r="Q126" s="290"/>
      <c r="R126" s="290"/>
      <c r="S126" s="290"/>
      <c r="T126" s="290"/>
      <c r="U126" s="290"/>
      <c r="V126" s="290"/>
      <c r="W126" s="290"/>
      <c r="X126" s="290"/>
      <c r="Y126" s="290"/>
      <c r="Z126" s="290"/>
      <c r="AA126" s="290"/>
      <c r="AB126" s="290"/>
      <c r="AC126" s="290"/>
      <c r="AD126" s="290"/>
      <c r="AE126" s="290"/>
      <c r="AF126" s="290"/>
    </row>
    <row r="127" spans="2:32" ht="16.899999999999999" customHeight="1" outlineLevel="1" x14ac:dyDescent="0.25">
      <c r="B127" s="8"/>
      <c r="C127" s="290"/>
      <c r="D127" s="291"/>
      <c r="E127" s="290"/>
      <c r="F127" s="290"/>
      <c r="G127" s="290"/>
      <c r="H127" s="290"/>
      <c r="I127" s="290"/>
      <c r="J127" s="290"/>
      <c r="K127" s="290"/>
      <c r="L127" s="290"/>
      <c r="M127" s="290"/>
      <c r="N127" s="290"/>
      <c r="O127" s="290"/>
      <c r="P127" s="290"/>
      <c r="Q127" s="290"/>
      <c r="R127" s="290"/>
      <c r="S127" s="290"/>
      <c r="T127" s="290"/>
      <c r="U127" s="290"/>
      <c r="V127" s="290"/>
      <c r="W127" s="290"/>
      <c r="X127" s="290"/>
      <c r="Y127" s="290"/>
      <c r="Z127" s="290"/>
      <c r="AA127" s="290"/>
      <c r="AB127" s="290"/>
      <c r="AC127" s="290"/>
      <c r="AD127" s="290"/>
      <c r="AE127" s="290"/>
      <c r="AF127" s="290"/>
    </row>
    <row r="128" spans="2:32" ht="16.899999999999999" customHeight="1" outlineLevel="1" x14ac:dyDescent="0.25">
      <c r="B128" s="8"/>
      <c r="C128" s="290"/>
      <c r="D128" s="291"/>
      <c r="E128" s="290"/>
      <c r="F128" s="290"/>
      <c r="G128" s="290"/>
      <c r="H128" s="290"/>
      <c r="I128" s="290"/>
      <c r="J128" s="290"/>
      <c r="K128" s="290"/>
      <c r="L128" s="290"/>
      <c r="M128" s="290"/>
      <c r="N128" s="290"/>
      <c r="O128" s="290"/>
      <c r="P128" s="290"/>
      <c r="Q128" s="290"/>
      <c r="R128" s="290"/>
      <c r="S128" s="290"/>
      <c r="T128" s="290"/>
      <c r="U128" s="290"/>
      <c r="V128" s="290"/>
      <c r="W128" s="290"/>
      <c r="X128" s="290"/>
      <c r="Y128" s="290"/>
      <c r="Z128" s="290"/>
      <c r="AA128" s="290"/>
      <c r="AB128" s="290"/>
      <c r="AC128" s="290"/>
      <c r="AD128" s="290"/>
      <c r="AE128" s="290"/>
      <c r="AF128" s="290"/>
    </row>
    <row r="129" spans="2:32" ht="16.899999999999999" customHeight="1" outlineLevel="1" x14ac:dyDescent="0.25">
      <c r="B129" s="8"/>
      <c r="C129" s="290"/>
      <c r="D129" s="291"/>
      <c r="E129" s="290"/>
      <c r="F129" s="290"/>
      <c r="G129" s="290"/>
      <c r="H129" s="290"/>
      <c r="I129" s="290"/>
      <c r="J129" s="290"/>
      <c r="K129" s="290"/>
      <c r="L129" s="290"/>
      <c r="M129" s="290"/>
      <c r="N129" s="290"/>
      <c r="O129" s="290"/>
      <c r="P129" s="290"/>
      <c r="Q129" s="290"/>
      <c r="R129" s="290"/>
      <c r="S129" s="290"/>
      <c r="T129" s="290"/>
      <c r="U129" s="290"/>
      <c r="V129" s="290"/>
      <c r="W129" s="290"/>
      <c r="X129" s="290"/>
      <c r="Y129" s="290"/>
      <c r="Z129" s="290"/>
      <c r="AA129" s="290"/>
      <c r="AB129" s="290"/>
      <c r="AC129" s="290"/>
      <c r="AD129" s="290"/>
      <c r="AE129" s="290"/>
      <c r="AF129" s="290"/>
    </row>
    <row r="130" spans="2:32" ht="16.899999999999999" customHeight="1" outlineLevel="1" x14ac:dyDescent="0.25">
      <c r="B130" s="8"/>
      <c r="C130" s="290"/>
      <c r="D130" s="291"/>
      <c r="E130" s="290"/>
      <c r="F130" s="290"/>
      <c r="G130" s="290"/>
      <c r="H130" s="290"/>
      <c r="I130" s="290"/>
      <c r="J130" s="290"/>
      <c r="K130" s="290"/>
      <c r="L130" s="290"/>
      <c r="M130" s="290"/>
      <c r="N130" s="290"/>
      <c r="O130" s="290"/>
      <c r="P130" s="290"/>
      <c r="Q130" s="290"/>
      <c r="R130" s="290"/>
      <c r="S130" s="290"/>
      <c r="T130" s="290"/>
      <c r="U130" s="290"/>
      <c r="V130" s="290"/>
      <c r="W130" s="290"/>
      <c r="X130" s="290"/>
      <c r="Y130" s="290"/>
      <c r="Z130" s="290"/>
      <c r="AA130" s="290"/>
      <c r="AB130" s="290"/>
      <c r="AC130" s="290"/>
      <c r="AD130" s="290"/>
      <c r="AE130" s="290"/>
      <c r="AF130" s="290"/>
    </row>
    <row r="131" spans="2:32" ht="16.899999999999999" customHeight="1" outlineLevel="1" x14ac:dyDescent="0.25">
      <c r="B131" s="8"/>
      <c r="C131" s="290"/>
      <c r="D131" s="291"/>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c r="AA131" s="290"/>
      <c r="AB131" s="290"/>
      <c r="AC131" s="290"/>
      <c r="AD131" s="290"/>
      <c r="AE131" s="290"/>
      <c r="AF131" s="290"/>
    </row>
    <row r="132" spans="2:32" ht="16.899999999999999" customHeight="1" outlineLevel="1" x14ac:dyDescent="0.25">
      <c r="B132" s="8"/>
      <c r="C132" s="290"/>
      <c r="D132" s="291"/>
      <c r="E132" s="290"/>
      <c r="F132" s="290"/>
      <c r="G132" s="290"/>
      <c r="H132" s="290"/>
      <c r="I132" s="290"/>
      <c r="J132" s="290"/>
      <c r="K132" s="290"/>
      <c r="L132" s="290"/>
      <c r="M132" s="290"/>
      <c r="N132" s="290"/>
      <c r="O132" s="290"/>
      <c r="P132" s="290"/>
      <c r="Q132" s="290"/>
      <c r="R132" s="290"/>
      <c r="S132" s="290"/>
      <c r="T132" s="290"/>
      <c r="U132" s="290"/>
      <c r="V132" s="290"/>
      <c r="W132" s="290"/>
      <c r="X132" s="290"/>
      <c r="Y132" s="290"/>
      <c r="Z132" s="290"/>
      <c r="AA132" s="290"/>
      <c r="AB132" s="290"/>
      <c r="AC132" s="290"/>
      <c r="AD132" s="290"/>
      <c r="AE132" s="290"/>
      <c r="AF132" s="290"/>
    </row>
    <row r="133" spans="2:32" ht="16.899999999999999" customHeight="1" outlineLevel="1" x14ac:dyDescent="0.25">
      <c r="B133" s="8"/>
      <c r="C133" s="290"/>
      <c r="D133" s="291"/>
      <c r="E133" s="290"/>
      <c r="F133" s="290"/>
      <c r="G133" s="290"/>
      <c r="H133" s="290"/>
      <c r="I133" s="290"/>
      <c r="J133" s="290"/>
      <c r="K133" s="290"/>
      <c r="L133" s="290"/>
      <c r="M133" s="290"/>
      <c r="N133" s="290"/>
      <c r="O133" s="290"/>
      <c r="P133" s="290"/>
      <c r="Q133" s="290"/>
      <c r="R133" s="290"/>
      <c r="S133" s="290"/>
      <c r="T133" s="290"/>
      <c r="U133" s="290"/>
      <c r="V133" s="290"/>
      <c r="W133" s="290"/>
      <c r="X133" s="290"/>
      <c r="Y133" s="290"/>
      <c r="Z133" s="290"/>
      <c r="AA133" s="290"/>
      <c r="AB133" s="290"/>
      <c r="AC133" s="290"/>
      <c r="AD133" s="290"/>
      <c r="AE133" s="290"/>
      <c r="AF133" s="290"/>
    </row>
    <row r="134" spans="2:32" ht="16.899999999999999" customHeight="1" outlineLevel="1" x14ac:dyDescent="0.25">
      <c r="B134" s="8"/>
      <c r="C134" s="290"/>
      <c r="D134" s="291"/>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c r="AA134" s="290"/>
      <c r="AB134" s="290"/>
      <c r="AC134" s="290"/>
      <c r="AD134" s="290"/>
      <c r="AE134" s="290"/>
      <c r="AF134" s="290"/>
    </row>
    <row r="135" spans="2:32" ht="16.899999999999999" customHeight="1" outlineLevel="1" x14ac:dyDescent="0.25">
      <c r="B135" s="8"/>
      <c r="C135" s="290"/>
      <c r="D135" s="291"/>
      <c r="E135" s="290"/>
      <c r="F135" s="290"/>
      <c r="G135" s="290"/>
      <c r="H135" s="290"/>
      <c r="I135" s="290"/>
      <c r="J135" s="290"/>
      <c r="K135" s="290"/>
      <c r="L135" s="290"/>
      <c r="M135" s="290"/>
      <c r="N135" s="290"/>
      <c r="O135" s="290"/>
      <c r="P135" s="290"/>
      <c r="Q135" s="290"/>
      <c r="R135" s="290"/>
      <c r="S135" s="290"/>
      <c r="T135" s="290"/>
      <c r="U135" s="290"/>
      <c r="V135" s="290"/>
      <c r="W135" s="290"/>
      <c r="X135" s="290"/>
      <c r="Y135" s="290"/>
      <c r="Z135" s="290"/>
      <c r="AA135" s="290"/>
      <c r="AB135" s="290"/>
      <c r="AC135" s="290"/>
      <c r="AD135" s="290"/>
      <c r="AE135" s="290"/>
      <c r="AF135" s="290"/>
    </row>
    <row r="136" spans="2:32" ht="16.899999999999999" customHeight="1" outlineLevel="1" x14ac:dyDescent="0.25">
      <c r="B136" s="8"/>
      <c r="C136" s="290"/>
      <c r="D136" s="291"/>
      <c r="E136" s="290"/>
      <c r="F136" s="290"/>
      <c r="G136" s="290"/>
      <c r="H136" s="290"/>
      <c r="I136" s="290"/>
      <c r="J136" s="290"/>
      <c r="K136" s="290"/>
      <c r="L136" s="290"/>
      <c r="M136" s="290"/>
      <c r="N136" s="290"/>
      <c r="O136" s="290"/>
      <c r="P136" s="290"/>
      <c r="Q136" s="290"/>
      <c r="R136" s="290"/>
      <c r="S136" s="290"/>
      <c r="T136" s="290"/>
      <c r="U136" s="290"/>
      <c r="V136" s="290"/>
      <c r="W136" s="290"/>
      <c r="X136" s="290"/>
      <c r="Y136" s="290"/>
      <c r="Z136" s="290"/>
      <c r="AA136" s="290"/>
      <c r="AB136" s="290"/>
      <c r="AC136" s="290"/>
      <c r="AD136" s="290"/>
      <c r="AE136" s="290"/>
      <c r="AF136" s="290"/>
    </row>
    <row r="137" spans="2:32" ht="16.899999999999999" customHeight="1" outlineLevel="1" x14ac:dyDescent="0.25">
      <c r="B137" s="8"/>
      <c r="C137" s="290"/>
      <c r="D137" s="291"/>
      <c r="E137" s="290"/>
      <c r="F137" s="290"/>
      <c r="G137" s="290"/>
      <c r="H137" s="290"/>
      <c r="I137" s="290"/>
      <c r="J137" s="290"/>
      <c r="K137" s="290"/>
      <c r="L137" s="290"/>
      <c r="M137" s="290"/>
      <c r="N137" s="290"/>
      <c r="O137" s="290"/>
      <c r="P137" s="290"/>
      <c r="Q137" s="290"/>
      <c r="R137" s="290"/>
      <c r="S137" s="290"/>
      <c r="T137" s="290"/>
      <c r="U137" s="290"/>
      <c r="V137" s="290"/>
      <c r="W137" s="290"/>
      <c r="X137" s="290"/>
      <c r="Y137" s="290"/>
      <c r="Z137" s="290"/>
      <c r="AA137" s="290"/>
      <c r="AB137" s="290"/>
      <c r="AC137" s="290"/>
      <c r="AD137" s="290"/>
      <c r="AE137" s="290"/>
      <c r="AF137" s="290"/>
    </row>
    <row r="138" spans="2:32" ht="16.899999999999999" customHeight="1" outlineLevel="1" x14ac:dyDescent="0.25">
      <c r="B138" s="8"/>
      <c r="C138" s="290"/>
      <c r="D138" s="291"/>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c r="AA138" s="290"/>
      <c r="AB138" s="290"/>
      <c r="AC138" s="290"/>
      <c r="AD138" s="290"/>
      <c r="AE138" s="290"/>
      <c r="AF138" s="290"/>
    </row>
    <row r="139" spans="2:32" ht="16.899999999999999" customHeight="1" outlineLevel="1" x14ac:dyDescent="0.25">
      <c r="B139" s="8"/>
      <c r="C139" s="290"/>
      <c r="D139" s="291"/>
      <c r="E139" s="290"/>
      <c r="F139" s="290"/>
      <c r="G139" s="290"/>
      <c r="H139" s="290"/>
      <c r="I139" s="290"/>
      <c r="J139" s="290"/>
      <c r="K139" s="290"/>
      <c r="L139" s="290"/>
      <c r="M139" s="290"/>
      <c r="N139" s="290"/>
      <c r="O139" s="290"/>
      <c r="P139" s="290"/>
      <c r="Q139" s="290"/>
      <c r="R139" s="290"/>
      <c r="S139" s="290"/>
      <c r="T139" s="290"/>
      <c r="U139" s="290"/>
      <c r="V139" s="290"/>
      <c r="W139" s="290"/>
      <c r="X139" s="290"/>
      <c r="Y139" s="290"/>
      <c r="Z139" s="290"/>
      <c r="AA139" s="290"/>
      <c r="AB139" s="290"/>
      <c r="AC139" s="290"/>
      <c r="AD139" s="290"/>
      <c r="AE139" s="290"/>
      <c r="AF139" s="290"/>
    </row>
    <row r="140" spans="2:32" ht="16.899999999999999" customHeight="1" outlineLevel="1" x14ac:dyDescent="0.25">
      <c r="B140" s="8"/>
      <c r="C140" s="290"/>
      <c r="D140" s="291"/>
      <c r="E140" s="290"/>
      <c r="F140" s="290"/>
      <c r="G140" s="290"/>
      <c r="H140" s="290"/>
      <c r="I140" s="290"/>
      <c r="J140" s="290"/>
      <c r="K140" s="290"/>
      <c r="L140" s="290"/>
      <c r="M140" s="290"/>
      <c r="N140" s="290"/>
      <c r="O140" s="290"/>
      <c r="P140" s="290"/>
      <c r="Q140" s="290"/>
      <c r="R140" s="290"/>
      <c r="S140" s="290"/>
      <c r="T140" s="290"/>
      <c r="U140" s="290"/>
      <c r="V140" s="290"/>
      <c r="W140" s="290"/>
      <c r="X140" s="290"/>
      <c r="Y140" s="290"/>
      <c r="Z140" s="290"/>
      <c r="AA140" s="290"/>
      <c r="AB140" s="290"/>
      <c r="AC140" s="290"/>
      <c r="AD140" s="290"/>
      <c r="AE140" s="290"/>
      <c r="AF140" s="290"/>
    </row>
    <row r="141" spans="2:32" ht="16.899999999999999" customHeight="1" outlineLevel="1" x14ac:dyDescent="0.25">
      <c r="B141" s="8"/>
      <c r="C141" s="290"/>
      <c r="D141" s="291"/>
      <c r="E141" s="290"/>
      <c r="F141" s="290"/>
      <c r="G141" s="290"/>
      <c r="H141" s="290"/>
      <c r="I141" s="290"/>
      <c r="J141" s="290"/>
      <c r="K141" s="290"/>
      <c r="L141" s="290"/>
      <c r="M141" s="290"/>
      <c r="N141" s="290"/>
      <c r="O141" s="290"/>
      <c r="P141" s="290"/>
      <c r="Q141" s="290"/>
      <c r="R141" s="290"/>
      <c r="S141" s="290"/>
      <c r="T141" s="290"/>
      <c r="U141" s="290"/>
      <c r="V141" s="290"/>
      <c r="W141" s="290"/>
      <c r="X141" s="290"/>
      <c r="Y141" s="290"/>
      <c r="Z141" s="290"/>
      <c r="AA141" s="290"/>
      <c r="AB141" s="290"/>
      <c r="AC141" s="290"/>
      <c r="AD141" s="290"/>
      <c r="AE141" s="290"/>
      <c r="AF141" s="290"/>
    </row>
    <row r="142" spans="2:32" ht="16.899999999999999" customHeight="1" outlineLevel="1" x14ac:dyDescent="0.25">
      <c r="B142" s="8"/>
      <c r="C142" s="290"/>
      <c r="D142" s="291"/>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c r="AA142" s="290"/>
      <c r="AB142" s="290"/>
      <c r="AC142" s="290"/>
      <c r="AD142" s="290"/>
      <c r="AE142" s="290"/>
      <c r="AF142" s="290"/>
    </row>
    <row r="143" spans="2:32" ht="16.899999999999999" customHeight="1" outlineLevel="1" x14ac:dyDescent="0.25">
      <c r="B143" s="8"/>
      <c r="C143" s="290"/>
      <c r="D143" s="291"/>
      <c r="E143" s="290"/>
      <c r="F143" s="290"/>
      <c r="G143" s="290"/>
      <c r="H143" s="290"/>
      <c r="I143" s="290"/>
      <c r="J143" s="290"/>
      <c r="K143" s="290"/>
      <c r="L143" s="290"/>
      <c r="M143" s="290"/>
      <c r="N143" s="290"/>
      <c r="O143" s="290"/>
      <c r="P143" s="290"/>
      <c r="Q143" s="290"/>
      <c r="R143" s="290"/>
      <c r="S143" s="290"/>
      <c r="T143" s="290"/>
      <c r="U143" s="290"/>
      <c r="V143" s="290"/>
      <c r="W143" s="290"/>
      <c r="X143" s="290"/>
      <c r="Y143" s="290"/>
      <c r="Z143" s="290"/>
      <c r="AA143" s="290"/>
      <c r="AB143" s="290"/>
      <c r="AC143" s="290"/>
      <c r="AD143" s="290"/>
      <c r="AE143" s="290"/>
      <c r="AF143" s="290"/>
    </row>
    <row r="144" spans="2:32" ht="16.899999999999999" customHeight="1" outlineLevel="1" x14ac:dyDescent="0.25">
      <c r="B144" s="8"/>
      <c r="C144" s="290"/>
      <c r="D144" s="291"/>
      <c r="E144" s="290"/>
      <c r="F144" s="290"/>
      <c r="G144" s="290"/>
      <c r="H144" s="290"/>
      <c r="I144" s="290"/>
      <c r="J144" s="290"/>
      <c r="K144" s="290"/>
      <c r="L144" s="290"/>
      <c r="M144" s="290"/>
      <c r="N144" s="290"/>
      <c r="O144" s="290"/>
      <c r="P144" s="290"/>
      <c r="Q144" s="290"/>
      <c r="R144" s="290"/>
      <c r="S144" s="290"/>
      <c r="T144" s="290"/>
      <c r="U144" s="290"/>
      <c r="V144" s="290"/>
      <c r="W144" s="290"/>
      <c r="X144" s="290"/>
      <c r="Y144" s="290"/>
      <c r="Z144" s="290"/>
      <c r="AA144" s="290"/>
      <c r="AB144" s="290"/>
      <c r="AC144" s="290"/>
      <c r="AD144" s="290"/>
      <c r="AE144" s="290"/>
      <c r="AF144" s="290"/>
    </row>
    <row r="145" spans="2:32" ht="16.899999999999999" customHeight="1" outlineLevel="1" x14ac:dyDescent="0.25">
      <c r="B145" s="8"/>
      <c r="C145" s="290"/>
      <c r="D145" s="291"/>
      <c r="E145" s="290"/>
      <c r="F145" s="290"/>
      <c r="G145" s="290"/>
      <c r="H145" s="290"/>
      <c r="I145" s="290"/>
      <c r="J145" s="290"/>
      <c r="K145" s="290"/>
      <c r="L145" s="290"/>
      <c r="M145" s="290"/>
      <c r="N145" s="290"/>
      <c r="O145" s="290"/>
      <c r="P145" s="290"/>
      <c r="Q145" s="290"/>
      <c r="R145" s="290"/>
      <c r="S145" s="290"/>
      <c r="T145" s="290"/>
      <c r="U145" s="290"/>
      <c r="V145" s="290"/>
      <c r="W145" s="290"/>
      <c r="X145" s="290"/>
      <c r="Y145" s="290"/>
      <c r="Z145" s="290"/>
      <c r="AA145" s="290"/>
      <c r="AB145" s="290"/>
      <c r="AC145" s="290"/>
      <c r="AD145" s="290"/>
      <c r="AE145" s="290"/>
      <c r="AF145" s="290"/>
    </row>
    <row r="146" spans="2:32" ht="16.899999999999999" customHeight="1" outlineLevel="1" x14ac:dyDescent="0.25">
      <c r="B146" s="8"/>
      <c r="C146" s="290"/>
      <c r="D146" s="291"/>
      <c r="E146" s="290"/>
      <c r="F146" s="290"/>
      <c r="G146" s="290"/>
      <c r="H146" s="290"/>
      <c r="I146" s="290"/>
      <c r="J146" s="290"/>
      <c r="K146" s="290"/>
      <c r="L146" s="290"/>
      <c r="M146" s="290"/>
      <c r="N146" s="290"/>
      <c r="O146" s="290"/>
      <c r="P146" s="290"/>
      <c r="Q146" s="290"/>
      <c r="R146" s="290"/>
      <c r="S146" s="290"/>
      <c r="T146" s="290"/>
      <c r="U146" s="290"/>
      <c r="V146" s="290"/>
      <c r="W146" s="290"/>
      <c r="X146" s="290"/>
      <c r="Y146" s="290"/>
      <c r="Z146" s="290"/>
      <c r="AA146" s="290"/>
      <c r="AB146" s="290"/>
      <c r="AC146" s="290"/>
      <c r="AD146" s="290"/>
      <c r="AE146" s="290"/>
      <c r="AF146" s="290"/>
    </row>
    <row r="147" spans="2:32" ht="16.899999999999999" customHeight="1" outlineLevel="1" x14ac:dyDescent="0.25">
      <c r="B147" s="8"/>
      <c r="C147" s="290"/>
      <c r="D147" s="291"/>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c r="AA147" s="290"/>
      <c r="AB147" s="290"/>
      <c r="AC147" s="290"/>
      <c r="AD147" s="290"/>
      <c r="AE147" s="290"/>
      <c r="AF147" s="290"/>
    </row>
    <row r="148" spans="2:32" ht="16.899999999999999" customHeight="1" outlineLevel="1" x14ac:dyDescent="0.25">
      <c r="B148" s="8"/>
      <c r="C148" s="290"/>
      <c r="D148" s="291"/>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c r="AA148" s="290"/>
      <c r="AB148" s="290"/>
      <c r="AC148" s="290"/>
      <c r="AD148" s="290"/>
      <c r="AE148" s="290"/>
      <c r="AF148" s="290"/>
    </row>
    <row r="149" spans="2:32" ht="16.899999999999999" customHeight="1" outlineLevel="1" x14ac:dyDescent="0.25">
      <c r="B149" s="8"/>
      <c r="C149" s="290"/>
      <c r="D149" s="291"/>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c r="AA149" s="290"/>
      <c r="AB149" s="290"/>
      <c r="AC149" s="290"/>
      <c r="AD149" s="290"/>
      <c r="AE149" s="290"/>
      <c r="AF149" s="290"/>
    </row>
    <row r="150" spans="2:32" ht="16.899999999999999" customHeight="1" outlineLevel="1" x14ac:dyDescent="0.25">
      <c r="B150" s="8"/>
      <c r="C150" s="290"/>
      <c r="D150" s="291"/>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c r="AA150" s="290"/>
      <c r="AB150" s="290"/>
      <c r="AC150" s="290"/>
      <c r="AD150" s="290"/>
      <c r="AE150" s="290"/>
      <c r="AF150" s="290"/>
    </row>
    <row r="151" spans="2:32" ht="16.899999999999999" customHeight="1" outlineLevel="1" x14ac:dyDescent="0.25">
      <c r="B151" s="8"/>
      <c r="C151" s="290"/>
      <c r="D151" s="291"/>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c r="AA151" s="290"/>
      <c r="AB151" s="290"/>
      <c r="AC151" s="290"/>
      <c r="AD151" s="290"/>
      <c r="AE151" s="290"/>
      <c r="AF151" s="290"/>
    </row>
    <row r="152" spans="2:32" ht="16.899999999999999" customHeight="1" outlineLevel="1" x14ac:dyDescent="0.25">
      <c r="B152" s="8"/>
      <c r="C152" s="290"/>
      <c r="D152" s="291"/>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c r="AA152" s="290"/>
      <c r="AB152" s="290"/>
      <c r="AC152" s="290"/>
      <c r="AD152" s="290"/>
      <c r="AE152" s="290"/>
      <c r="AF152" s="290"/>
    </row>
    <row r="153" spans="2:32" ht="16.899999999999999" customHeight="1" outlineLevel="1" x14ac:dyDescent="0.25">
      <c r="B153" s="8"/>
      <c r="C153" s="290"/>
      <c r="D153" s="291"/>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c r="AA153" s="290"/>
      <c r="AB153" s="290"/>
      <c r="AC153" s="290"/>
      <c r="AD153" s="290"/>
      <c r="AE153" s="290"/>
      <c r="AF153" s="290"/>
    </row>
    <row r="154" spans="2:32" ht="16.899999999999999" customHeight="1" outlineLevel="1" x14ac:dyDescent="0.25">
      <c r="B154" s="8"/>
      <c r="C154" s="290"/>
      <c r="D154" s="291"/>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c r="AA154" s="290"/>
      <c r="AB154" s="290"/>
      <c r="AC154" s="290"/>
      <c r="AD154" s="290"/>
      <c r="AE154" s="290"/>
      <c r="AF154" s="290"/>
    </row>
    <row r="155" spans="2:32" ht="16.899999999999999" customHeight="1" outlineLevel="1" x14ac:dyDescent="0.25">
      <c r="B155" s="8"/>
      <c r="C155" s="290"/>
      <c r="D155" s="291"/>
      <c r="E155" s="290"/>
      <c r="F155" s="290"/>
      <c r="G155" s="290"/>
      <c r="H155" s="290"/>
      <c r="I155" s="290"/>
      <c r="J155" s="290"/>
      <c r="K155" s="290"/>
      <c r="L155" s="290"/>
      <c r="M155" s="290"/>
      <c r="N155" s="290"/>
      <c r="O155" s="290"/>
      <c r="P155" s="290"/>
      <c r="Q155" s="290"/>
      <c r="R155" s="290"/>
      <c r="S155" s="290"/>
      <c r="T155" s="290"/>
      <c r="U155" s="290"/>
      <c r="V155" s="290"/>
      <c r="W155" s="290"/>
      <c r="X155" s="290"/>
      <c r="Y155" s="290"/>
      <c r="Z155" s="290"/>
      <c r="AA155" s="290"/>
      <c r="AB155" s="290"/>
      <c r="AC155" s="290"/>
      <c r="AD155" s="290"/>
      <c r="AE155" s="290"/>
      <c r="AF155" s="290"/>
    </row>
    <row r="156" spans="2:32" ht="16.899999999999999" customHeight="1" outlineLevel="1" x14ac:dyDescent="0.25">
      <c r="B156" s="8"/>
      <c r="C156" s="290"/>
      <c r="D156" s="291"/>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c r="AA156" s="290"/>
      <c r="AB156" s="290"/>
      <c r="AC156" s="290"/>
      <c r="AD156" s="290"/>
      <c r="AE156" s="290"/>
      <c r="AF156" s="290"/>
    </row>
    <row r="157" spans="2:32" ht="16.899999999999999" customHeight="1" outlineLevel="1" x14ac:dyDescent="0.25">
      <c r="B157" s="8"/>
      <c r="C157" s="290"/>
      <c r="D157" s="291"/>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c r="AA157" s="290"/>
      <c r="AB157" s="290"/>
      <c r="AC157" s="290"/>
      <c r="AD157" s="290"/>
      <c r="AE157" s="290"/>
      <c r="AF157" s="290"/>
    </row>
    <row r="158" spans="2:32" ht="16.899999999999999" customHeight="1" outlineLevel="1" x14ac:dyDescent="0.25">
      <c r="B158" s="8"/>
      <c r="C158" s="290"/>
      <c r="D158" s="291"/>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c r="AA158" s="290"/>
      <c r="AB158" s="290"/>
      <c r="AC158" s="290"/>
      <c r="AD158" s="290"/>
      <c r="AE158" s="290"/>
      <c r="AF158" s="290"/>
    </row>
    <row r="159" spans="2:32" ht="16.899999999999999" customHeight="1" outlineLevel="1" x14ac:dyDescent="0.25">
      <c r="B159" s="8"/>
      <c r="C159" s="290"/>
      <c r="D159" s="291"/>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c r="AA159" s="290"/>
      <c r="AB159" s="290"/>
      <c r="AC159" s="290"/>
      <c r="AD159" s="290"/>
      <c r="AE159" s="290"/>
      <c r="AF159" s="290"/>
    </row>
    <row r="160" spans="2:32" ht="16.899999999999999" customHeight="1" outlineLevel="1" x14ac:dyDescent="0.25">
      <c r="B160" s="8"/>
      <c r="C160" s="290"/>
      <c r="D160" s="291"/>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c r="AA160" s="290"/>
      <c r="AB160" s="290"/>
      <c r="AC160" s="290"/>
      <c r="AD160" s="290"/>
      <c r="AE160" s="290"/>
      <c r="AF160" s="290"/>
    </row>
    <row r="161" spans="2:32" ht="16.899999999999999" customHeight="1" outlineLevel="1" x14ac:dyDescent="0.25">
      <c r="B161" s="8"/>
      <c r="C161" s="290"/>
      <c r="D161" s="291"/>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c r="AA161" s="290"/>
      <c r="AB161" s="290"/>
      <c r="AC161" s="290"/>
      <c r="AD161" s="290"/>
      <c r="AE161" s="290"/>
      <c r="AF161" s="290"/>
    </row>
    <row r="162" spans="2:32" ht="16.899999999999999" customHeight="1" outlineLevel="1" x14ac:dyDescent="0.25">
      <c r="B162" s="8"/>
      <c r="C162" s="290"/>
      <c r="D162" s="291"/>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c r="AA162" s="290"/>
      <c r="AB162" s="290"/>
      <c r="AC162" s="290"/>
      <c r="AD162" s="290"/>
      <c r="AE162" s="290"/>
      <c r="AF162" s="290"/>
    </row>
    <row r="163" spans="2:32" ht="16.899999999999999" customHeight="1" outlineLevel="1" x14ac:dyDescent="0.25">
      <c r="B163" s="8"/>
      <c r="C163" s="290"/>
      <c r="D163" s="291"/>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c r="AA163" s="290"/>
      <c r="AB163" s="290"/>
      <c r="AC163" s="290"/>
      <c r="AD163" s="290"/>
      <c r="AE163" s="290"/>
      <c r="AF163" s="290"/>
    </row>
    <row r="164" spans="2:32" ht="16.899999999999999" customHeight="1" outlineLevel="1" x14ac:dyDescent="0.25">
      <c r="B164" s="8"/>
      <c r="C164" s="290"/>
      <c r="D164" s="291"/>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c r="AA164" s="290"/>
      <c r="AB164" s="290"/>
      <c r="AC164" s="290"/>
      <c r="AD164" s="290"/>
      <c r="AE164" s="290"/>
      <c r="AF164" s="290"/>
    </row>
    <row r="165" spans="2:32" ht="16.899999999999999" customHeight="1" outlineLevel="1" x14ac:dyDescent="0.25">
      <c r="B165" s="8"/>
      <c r="C165" s="290"/>
      <c r="D165" s="291"/>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c r="AA165" s="290"/>
      <c r="AB165" s="290"/>
      <c r="AC165" s="290"/>
      <c r="AD165" s="290"/>
      <c r="AE165" s="290"/>
      <c r="AF165" s="290"/>
    </row>
    <row r="166" spans="2:32" ht="16.899999999999999" customHeight="1" outlineLevel="1" x14ac:dyDescent="0.25">
      <c r="B166" s="8"/>
      <c r="C166" s="290"/>
      <c r="D166" s="291"/>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c r="AA166" s="290"/>
      <c r="AB166" s="290"/>
      <c r="AC166" s="290"/>
      <c r="AD166" s="290"/>
      <c r="AE166" s="290"/>
      <c r="AF166" s="290"/>
    </row>
    <row r="167" spans="2:32" ht="16.899999999999999" customHeight="1" outlineLevel="1" x14ac:dyDescent="0.25">
      <c r="B167" s="8"/>
      <c r="C167" s="290"/>
      <c r="D167" s="291"/>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c r="AA167" s="290"/>
      <c r="AB167" s="290"/>
      <c r="AC167" s="290"/>
      <c r="AD167" s="290"/>
      <c r="AE167" s="290"/>
      <c r="AF167" s="290"/>
    </row>
    <row r="168" spans="2:32" ht="16.899999999999999" customHeight="1" outlineLevel="1" x14ac:dyDescent="0.25">
      <c r="B168" s="8"/>
      <c r="C168" s="290"/>
      <c r="D168" s="291"/>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c r="AA168" s="290"/>
      <c r="AB168" s="290"/>
      <c r="AC168" s="290"/>
      <c r="AD168" s="290"/>
      <c r="AE168" s="290"/>
      <c r="AF168" s="290"/>
    </row>
    <row r="169" spans="2:32" ht="16.899999999999999" customHeight="1" outlineLevel="1" x14ac:dyDescent="0.25">
      <c r="B169" s="8"/>
      <c r="C169" s="290"/>
      <c r="D169" s="291"/>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c r="AA169" s="290"/>
      <c r="AB169" s="290"/>
      <c r="AC169" s="290"/>
      <c r="AD169" s="290"/>
      <c r="AE169" s="290"/>
      <c r="AF169" s="290"/>
    </row>
    <row r="170" spans="2:32" ht="16.899999999999999" customHeight="1" outlineLevel="1" x14ac:dyDescent="0.25">
      <c r="B170" s="8"/>
      <c r="C170" s="290"/>
      <c r="D170" s="291"/>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c r="AA170" s="290"/>
      <c r="AB170" s="290"/>
      <c r="AC170" s="290"/>
      <c r="AD170" s="290"/>
      <c r="AE170" s="290"/>
      <c r="AF170" s="290"/>
    </row>
    <row r="171" spans="2:32" ht="16.899999999999999" customHeight="1" outlineLevel="1" x14ac:dyDescent="0.25">
      <c r="B171" s="8"/>
      <c r="C171" s="290"/>
      <c r="D171" s="291"/>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c r="AA171" s="290"/>
      <c r="AB171" s="290"/>
      <c r="AC171" s="290"/>
      <c r="AD171" s="290"/>
      <c r="AE171" s="290"/>
      <c r="AF171" s="290"/>
    </row>
    <row r="172" spans="2:32" ht="16.899999999999999" customHeight="1" outlineLevel="1" x14ac:dyDescent="0.25">
      <c r="B172" s="8"/>
      <c r="C172" s="290"/>
      <c r="D172" s="291"/>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c r="AA172" s="290"/>
      <c r="AB172" s="290"/>
      <c r="AC172" s="290"/>
      <c r="AD172" s="290"/>
      <c r="AE172" s="290"/>
      <c r="AF172" s="290"/>
    </row>
    <row r="173" spans="2:32" ht="16.899999999999999" customHeight="1" outlineLevel="1" x14ac:dyDescent="0.25">
      <c r="B173" s="8"/>
      <c r="C173" s="290"/>
      <c r="D173" s="291"/>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c r="AC173" s="290"/>
      <c r="AD173" s="290"/>
      <c r="AE173" s="290"/>
      <c r="AF173" s="290"/>
    </row>
    <row r="174" spans="2:32" ht="16.899999999999999" customHeight="1" outlineLevel="1" x14ac:dyDescent="0.25">
      <c r="B174" s="8"/>
      <c r="C174" s="290"/>
      <c r="D174" s="291"/>
      <c r="E174" s="290"/>
      <c r="F174" s="290"/>
      <c r="G174" s="290"/>
      <c r="H174" s="290"/>
      <c r="I174" s="290"/>
      <c r="J174" s="290"/>
      <c r="K174" s="290"/>
      <c r="L174" s="290"/>
      <c r="M174" s="290"/>
      <c r="N174" s="290"/>
      <c r="O174" s="290"/>
      <c r="P174" s="290"/>
      <c r="Q174" s="290"/>
      <c r="R174" s="290"/>
      <c r="S174" s="290"/>
      <c r="T174" s="290"/>
      <c r="U174" s="290"/>
      <c r="V174" s="290"/>
      <c r="W174" s="290"/>
      <c r="X174" s="290"/>
      <c r="Y174" s="290"/>
      <c r="Z174" s="290"/>
      <c r="AA174" s="290"/>
      <c r="AB174" s="290"/>
      <c r="AC174" s="290"/>
      <c r="AD174" s="290"/>
      <c r="AE174" s="290"/>
      <c r="AF174" s="290"/>
    </row>
    <row r="175" spans="2:32" ht="16.899999999999999" customHeight="1" outlineLevel="1" x14ac:dyDescent="0.25">
      <c r="B175" s="8"/>
      <c r="C175" s="290"/>
      <c r="D175" s="291"/>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c r="AA175" s="290"/>
      <c r="AB175" s="290"/>
      <c r="AC175" s="290"/>
      <c r="AD175" s="290"/>
      <c r="AE175" s="290"/>
      <c r="AF175" s="290"/>
    </row>
    <row r="176" spans="2:32" ht="16.899999999999999" customHeight="1" outlineLevel="1" x14ac:dyDescent="0.25">
      <c r="B176" s="8"/>
      <c r="C176" s="290"/>
      <c r="D176" s="291"/>
      <c r="E176" s="290"/>
      <c r="F176" s="290"/>
      <c r="G176" s="290"/>
      <c r="H176" s="290"/>
      <c r="I176" s="290"/>
      <c r="J176" s="290"/>
      <c r="K176" s="290"/>
      <c r="L176" s="290"/>
      <c r="M176" s="290"/>
      <c r="N176" s="290"/>
      <c r="O176" s="290"/>
      <c r="P176" s="290"/>
      <c r="Q176" s="290"/>
      <c r="R176" s="290"/>
      <c r="S176" s="290"/>
      <c r="T176" s="290"/>
      <c r="U176" s="290"/>
      <c r="V176" s="290"/>
      <c r="W176" s="290"/>
      <c r="X176" s="290"/>
      <c r="Y176" s="290"/>
      <c r="Z176" s="290"/>
      <c r="AA176" s="290"/>
      <c r="AB176" s="290"/>
      <c r="AC176" s="290"/>
      <c r="AD176" s="290"/>
      <c r="AE176" s="290"/>
      <c r="AF176" s="290"/>
    </row>
    <row r="177" spans="2:32" ht="16.899999999999999" customHeight="1" outlineLevel="1" x14ac:dyDescent="0.25">
      <c r="B177" s="8"/>
      <c r="C177" s="290"/>
      <c r="D177" s="291"/>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c r="AC177" s="290"/>
      <c r="AD177" s="290"/>
      <c r="AE177" s="290"/>
      <c r="AF177" s="290"/>
    </row>
    <row r="178" spans="2:32" ht="16.899999999999999" customHeight="1" outlineLevel="1" x14ac:dyDescent="0.25">
      <c r="B178" s="8"/>
      <c r="C178" s="290"/>
      <c r="D178" s="291"/>
      <c r="E178" s="290"/>
      <c r="F178" s="290"/>
      <c r="G178" s="290"/>
      <c r="H178" s="290"/>
      <c r="I178" s="290"/>
      <c r="J178" s="290"/>
      <c r="K178" s="290"/>
      <c r="L178" s="290"/>
      <c r="M178" s="290"/>
      <c r="N178" s="290"/>
      <c r="O178" s="290"/>
      <c r="P178" s="290"/>
      <c r="Q178" s="290"/>
      <c r="R178" s="290"/>
      <c r="S178" s="290"/>
      <c r="T178" s="290"/>
      <c r="U178" s="290"/>
      <c r="V178" s="290"/>
      <c r="W178" s="290"/>
      <c r="X178" s="290"/>
      <c r="Y178" s="290"/>
      <c r="Z178" s="290"/>
      <c r="AA178" s="290"/>
      <c r="AB178" s="290"/>
      <c r="AC178" s="290"/>
      <c r="AD178" s="290"/>
      <c r="AE178" s="290"/>
      <c r="AF178" s="290"/>
    </row>
    <row r="179" spans="2:32" ht="16.899999999999999" customHeight="1" outlineLevel="1" x14ac:dyDescent="0.25">
      <c r="B179" s="8"/>
      <c r="C179" s="290"/>
      <c r="D179" s="291"/>
      <c r="E179" s="290"/>
      <c r="F179" s="290"/>
      <c r="G179" s="290"/>
      <c r="H179" s="290"/>
      <c r="I179" s="290"/>
      <c r="J179" s="290"/>
      <c r="K179" s="290"/>
      <c r="L179" s="290"/>
      <c r="M179" s="290"/>
      <c r="N179" s="290"/>
      <c r="O179" s="290"/>
      <c r="P179" s="290"/>
      <c r="Q179" s="290"/>
      <c r="R179" s="290"/>
      <c r="S179" s="290"/>
      <c r="T179" s="290"/>
      <c r="U179" s="290"/>
      <c r="V179" s="290"/>
      <c r="W179" s="290"/>
      <c r="X179" s="290"/>
      <c r="Y179" s="290"/>
      <c r="Z179" s="290"/>
      <c r="AA179" s="290"/>
      <c r="AB179" s="290"/>
      <c r="AC179" s="290"/>
      <c r="AD179" s="290"/>
      <c r="AE179" s="290"/>
      <c r="AF179" s="290"/>
    </row>
    <row r="180" spans="2:32" ht="16.899999999999999" customHeight="1" outlineLevel="1" x14ac:dyDescent="0.25">
      <c r="B180" s="8"/>
      <c r="C180" s="290"/>
      <c r="D180" s="291"/>
      <c r="E180" s="290"/>
      <c r="F180" s="290"/>
      <c r="G180" s="290"/>
      <c r="H180" s="290"/>
      <c r="I180" s="290"/>
      <c r="J180" s="290"/>
      <c r="K180" s="290"/>
      <c r="L180" s="290"/>
      <c r="M180" s="290"/>
      <c r="N180" s="290"/>
      <c r="O180" s="290"/>
      <c r="P180" s="290"/>
      <c r="Q180" s="290"/>
      <c r="R180" s="290"/>
      <c r="S180" s="290"/>
      <c r="T180" s="290"/>
      <c r="U180" s="290"/>
      <c r="V180" s="290"/>
      <c r="W180" s="290"/>
      <c r="X180" s="290"/>
      <c r="Y180" s="290"/>
      <c r="Z180" s="290"/>
      <c r="AA180" s="290"/>
      <c r="AB180" s="290"/>
      <c r="AC180" s="290"/>
      <c r="AD180" s="290"/>
      <c r="AE180" s="290"/>
      <c r="AF180" s="290"/>
    </row>
    <row r="181" spans="2:32" ht="16.899999999999999" customHeight="1" outlineLevel="1" x14ac:dyDescent="0.25">
      <c r="B181" s="8"/>
      <c r="C181" s="290"/>
      <c r="D181" s="291"/>
      <c r="E181" s="290"/>
      <c r="F181" s="290"/>
      <c r="G181" s="290"/>
      <c r="H181" s="290"/>
      <c r="I181" s="290"/>
      <c r="J181" s="290"/>
      <c r="K181" s="290"/>
      <c r="L181" s="290"/>
      <c r="M181" s="290"/>
      <c r="N181" s="290"/>
      <c r="O181" s="290"/>
      <c r="P181" s="290"/>
      <c r="Q181" s="290"/>
      <c r="R181" s="290"/>
      <c r="S181" s="290"/>
      <c r="T181" s="290"/>
      <c r="U181" s="290"/>
      <c r="V181" s="290"/>
      <c r="W181" s="290"/>
      <c r="X181" s="290"/>
      <c r="Y181" s="290"/>
      <c r="Z181" s="290"/>
      <c r="AA181" s="290"/>
      <c r="AB181" s="290"/>
      <c r="AC181" s="290"/>
      <c r="AD181" s="290"/>
      <c r="AE181" s="290"/>
      <c r="AF181" s="290"/>
    </row>
    <row r="182" spans="2:32" ht="16.899999999999999" customHeight="1" outlineLevel="1" x14ac:dyDescent="0.25">
      <c r="B182" s="8"/>
      <c r="C182" s="290"/>
      <c r="D182" s="291"/>
      <c r="E182" s="290"/>
      <c r="F182" s="290"/>
      <c r="G182" s="290"/>
      <c r="H182" s="290"/>
      <c r="I182" s="290"/>
      <c r="J182" s="290"/>
      <c r="K182" s="290"/>
      <c r="L182" s="290"/>
      <c r="M182" s="290"/>
      <c r="N182" s="290"/>
      <c r="O182" s="290"/>
      <c r="P182" s="290"/>
      <c r="Q182" s="290"/>
      <c r="R182" s="290"/>
      <c r="S182" s="290"/>
      <c r="T182" s="290"/>
      <c r="U182" s="290"/>
      <c r="V182" s="290"/>
      <c r="W182" s="290"/>
      <c r="X182" s="290"/>
      <c r="Y182" s="290"/>
      <c r="Z182" s="290"/>
      <c r="AA182" s="290"/>
      <c r="AB182" s="290"/>
      <c r="AC182" s="290"/>
      <c r="AD182" s="290"/>
      <c r="AE182" s="290"/>
      <c r="AF182" s="290"/>
    </row>
    <row r="183" spans="2:32" ht="16.899999999999999" customHeight="1" outlineLevel="1" x14ac:dyDescent="0.25">
      <c r="B183" s="8"/>
      <c r="C183" s="290"/>
      <c r="D183" s="291"/>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c r="AA183" s="290"/>
      <c r="AB183" s="290"/>
      <c r="AC183" s="290"/>
      <c r="AD183" s="290"/>
      <c r="AE183" s="290"/>
      <c r="AF183" s="290"/>
    </row>
    <row r="184" spans="2:32" ht="16.899999999999999" customHeight="1" outlineLevel="1" x14ac:dyDescent="0.25">
      <c r="B184" s="8"/>
      <c r="C184" s="290"/>
      <c r="D184" s="291"/>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c r="AA184" s="290"/>
      <c r="AB184" s="290"/>
      <c r="AC184" s="290"/>
      <c r="AD184" s="290"/>
      <c r="AE184" s="290"/>
      <c r="AF184" s="290"/>
    </row>
    <row r="185" spans="2:32" ht="16.899999999999999" customHeight="1" outlineLevel="1" x14ac:dyDescent="0.25">
      <c r="B185" s="8"/>
      <c r="C185" s="290"/>
      <c r="D185" s="291"/>
      <c r="E185" s="290"/>
      <c r="F185" s="290"/>
      <c r="G185" s="290"/>
      <c r="H185" s="290"/>
      <c r="I185" s="290"/>
      <c r="J185" s="290"/>
      <c r="K185" s="290"/>
      <c r="L185" s="290"/>
      <c r="M185" s="290"/>
      <c r="N185" s="290"/>
      <c r="O185" s="290"/>
      <c r="P185" s="290"/>
      <c r="Q185" s="290"/>
      <c r="R185" s="290"/>
      <c r="S185" s="290"/>
      <c r="T185" s="290"/>
      <c r="U185" s="290"/>
      <c r="V185" s="290"/>
      <c r="W185" s="290"/>
      <c r="X185" s="290"/>
      <c r="Y185" s="290"/>
      <c r="Z185" s="290"/>
      <c r="AA185" s="290"/>
      <c r="AB185" s="290"/>
      <c r="AC185" s="290"/>
      <c r="AD185" s="290"/>
      <c r="AE185" s="290"/>
      <c r="AF185" s="290"/>
    </row>
    <row r="186" spans="2:32" ht="16.899999999999999" customHeight="1" outlineLevel="1" x14ac:dyDescent="0.25">
      <c r="B186" s="8"/>
      <c r="C186" s="290"/>
      <c r="D186" s="291"/>
      <c r="E186" s="290"/>
      <c r="F186" s="290"/>
      <c r="G186" s="290"/>
      <c r="H186" s="290"/>
      <c r="I186" s="290"/>
      <c r="J186" s="290"/>
      <c r="K186" s="290"/>
      <c r="L186" s="290"/>
      <c r="M186" s="290"/>
      <c r="N186" s="290"/>
      <c r="O186" s="290"/>
      <c r="P186" s="290"/>
      <c r="Q186" s="290"/>
      <c r="R186" s="290"/>
      <c r="S186" s="290"/>
      <c r="T186" s="290"/>
      <c r="U186" s="290"/>
      <c r="V186" s="290"/>
      <c r="W186" s="290"/>
      <c r="X186" s="290"/>
      <c r="Y186" s="290"/>
      <c r="Z186" s="290"/>
      <c r="AA186" s="290"/>
      <c r="AB186" s="290"/>
      <c r="AC186" s="290"/>
      <c r="AD186" s="290"/>
      <c r="AE186" s="290"/>
      <c r="AF186" s="290"/>
    </row>
    <row r="187" spans="2:32" ht="16.899999999999999" customHeight="1" outlineLevel="1" x14ac:dyDescent="0.25">
      <c r="B187" s="8"/>
      <c r="C187" s="290"/>
      <c r="D187" s="291"/>
      <c r="E187" s="290"/>
      <c r="F187" s="290"/>
      <c r="G187" s="290"/>
      <c r="H187" s="290"/>
      <c r="I187" s="290"/>
      <c r="J187" s="290"/>
      <c r="K187" s="290"/>
      <c r="L187" s="290"/>
      <c r="M187" s="290"/>
      <c r="N187" s="290"/>
      <c r="O187" s="290"/>
      <c r="P187" s="290"/>
      <c r="Q187" s="290"/>
      <c r="R187" s="290"/>
      <c r="S187" s="290"/>
      <c r="T187" s="290"/>
      <c r="U187" s="290"/>
      <c r="V187" s="290"/>
      <c r="W187" s="290"/>
      <c r="X187" s="290"/>
      <c r="Y187" s="290"/>
      <c r="Z187" s="290"/>
      <c r="AA187" s="290"/>
      <c r="AB187" s="290"/>
      <c r="AC187" s="290"/>
      <c r="AD187" s="290"/>
      <c r="AE187" s="290"/>
      <c r="AF187" s="290"/>
    </row>
    <row r="188" spans="2:32" ht="16.899999999999999" customHeight="1" outlineLevel="1" x14ac:dyDescent="0.25">
      <c r="B188" s="8"/>
      <c r="C188" s="290"/>
      <c r="D188" s="291"/>
      <c r="E188" s="290"/>
      <c r="F188" s="290"/>
      <c r="G188" s="290"/>
      <c r="H188" s="290"/>
      <c r="I188" s="290"/>
      <c r="J188" s="290"/>
      <c r="K188" s="290"/>
      <c r="L188" s="290"/>
      <c r="M188" s="290"/>
      <c r="N188" s="290"/>
      <c r="O188" s="290"/>
      <c r="P188" s="290"/>
      <c r="Q188" s="290"/>
      <c r="R188" s="290"/>
      <c r="S188" s="290"/>
      <c r="T188" s="290"/>
      <c r="U188" s="290"/>
      <c r="V188" s="290"/>
      <c r="W188" s="290"/>
      <c r="X188" s="290"/>
      <c r="Y188" s="290"/>
      <c r="Z188" s="290"/>
      <c r="AA188" s="290"/>
      <c r="AB188" s="290"/>
      <c r="AC188" s="290"/>
      <c r="AD188" s="290"/>
      <c r="AE188" s="290"/>
      <c r="AF188" s="290"/>
    </row>
    <row r="189" spans="2:32" ht="16.899999999999999" customHeight="1" outlineLevel="1" x14ac:dyDescent="0.25">
      <c r="B189" s="8"/>
      <c r="C189" s="290"/>
      <c r="D189" s="291"/>
      <c r="E189" s="290"/>
      <c r="F189" s="290"/>
      <c r="G189" s="290"/>
      <c r="H189" s="290"/>
      <c r="I189" s="290"/>
      <c r="J189" s="290"/>
      <c r="K189" s="290"/>
      <c r="L189" s="290"/>
      <c r="M189" s="290"/>
      <c r="N189" s="290"/>
      <c r="O189" s="290"/>
      <c r="P189" s="290"/>
      <c r="Q189" s="290"/>
      <c r="R189" s="290"/>
      <c r="S189" s="290"/>
      <c r="T189" s="290"/>
      <c r="U189" s="290"/>
      <c r="V189" s="290"/>
      <c r="W189" s="290"/>
      <c r="X189" s="290"/>
      <c r="Y189" s="290"/>
      <c r="Z189" s="290"/>
      <c r="AA189" s="290"/>
      <c r="AB189" s="290"/>
      <c r="AC189" s="290"/>
      <c r="AD189" s="290"/>
      <c r="AE189" s="290"/>
      <c r="AF189" s="290"/>
    </row>
    <row r="190" spans="2:32" ht="16.899999999999999" customHeight="1" outlineLevel="1" x14ac:dyDescent="0.25">
      <c r="B190" s="8"/>
      <c r="C190" s="290"/>
      <c r="D190" s="291"/>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c r="AC190" s="290"/>
      <c r="AD190" s="290"/>
      <c r="AE190" s="290"/>
      <c r="AF190" s="290"/>
    </row>
    <row r="191" spans="2:32" ht="16.899999999999999" customHeight="1" outlineLevel="1" x14ac:dyDescent="0.25">
      <c r="B191" s="8"/>
      <c r="C191" s="290"/>
      <c r="D191" s="291"/>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c r="AA191" s="290"/>
      <c r="AB191" s="290"/>
      <c r="AC191" s="290"/>
      <c r="AD191" s="290"/>
      <c r="AE191" s="290"/>
      <c r="AF191" s="290"/>
    </row>
    <row r="192" spans="2:32" ht="16.899999999999999" customHeight="1" outlineLevel="1" x14ac:dyDescent="0.25">
      <c r="B192" s="8"/>
      <c r="C192" s="290"/>
      <c r="D192" s="291"/>
      <c r="E192" s="290"/>
      <c r="F192" s="290"/>
      <c r="G192" s="290"/>
      <c r="H192" s="290"/>
      <c r="I192" s="290"/>
      <c r="J192" s="290"/>
      <c r="K192" s="290"/>
      <c r="L192" s="290"/>
      <c r="M192" s="290"/>
      <c r="N192" s="290"/>
      <c r="O192" s="290"/>
      <c r="P192" s="290"/>
      <c r="Q192" s="290"/>
      <c r="R192" s="290"/>
      <c r="S192" s="290"/>
      <c r="T192" s="290"/>
      <c r="U192" s="290"/>
      <c r="V192" s="290"/>
      <c r="W192" s="290"/>
      <c r="X192" s="290"/>
      <c r="Y192" s="290"/>
      <c r="Z192" s="290"/>
      <c r="AA192" s="290"/>
      <c r="AB192" s="290"/>
      <c r="AC192" s="290"/>
      <c r="AD192" s="290"/>
      <c r="AE192" s="290"/>
      <c r="AF192" s="290"/>
    </row>
    <row r="193" spans="2:32" ht="16.899999999999999" customHeight="1" outlineLevel="1" x14ac:dyDescent="0.25">
      <c r="B193" s="8"/>
      <c r="C193" s="290"/>
      <c r="D193" s="291"/>
      <c r="E193" s="290"/>
      <c r="F193" s="290"/>
      <c r="G193" s="290"/>
      <c r="H193" s="290"/>
      <c r="I193" s="290"/>
      <c r="J193" s="290"/>
      <c r="K193" s="290"/>
      <c r="L193" s="290"/>
      <c r="M193" s="290"/>
      <c r="N193" s="290"/>
      <c r="O193" s="290"/>
      <c r="P193" s="290"/>
      <c r="Q193" s="290"/>
      <c r="R193" s="290"/>
      <c r="S193" s="290"/>
      <c r="T193" s="290"/>
      <c r="U193" s="290"/>
      <c r="V193" s="290"/>
      <c r="W193" s="290"/>
      <c r="X193" s="290"/>
      <c r="Y193" s="290"/>
      <c r="Z193" s="290"/>
      <c r="AA193" s="290"/>
      <c r="AB193" s="290"/>
      <c r="AC193" s="290"/>
      <c r="AD193" s="290"/>
      <c r="AE193" s="290"/>
      <c r="AF193" s="290"/>
    </row>
    <row r="194" spans="2:32" ht="16.899999999999999" customHeight="1" outlineLevel="1" x14ac:dyDescent="0.25">
      <c r="B194" s="8"/>
      <c r="C194" s="290"/>
      <c r="D194" s="291"/>
      <c r="E194" s="290"/>
      <c r="F194" s="290"/>
      <c r="G194" s="290"/>
      <c r="H194" s="290"/>
      <c r="I194" s="290"/>
      <c r="J194" s="290"/>
      <c r="K194" s="290"/>
      <c r="L194" s="290"/>
      <c r="M194" s="290"/>
      <c r="N194" s="290"/>
      <c r="O194" s="290"/>
      <c r="P194" s="290"/>
      <c r="Q194" s="290"/>
      <c r="R194" s="290"/>
      <c r="S194" s="290"/>
      <c r="T194" s="290"/>
      <c r="U194" s="290"/>
      <c r="V194" s="290"/>
      <c r="W194" s="290"/>
      <c r="X194" s="290"/>
      <c r="Y194" s="290"/>
      <c r="Z194" s="290"/>
      <c r="AA194" s="290"/>
      <c r="AB194" s="290"/>
      <c r="AC194" s="290"/>
      <c r="AD194" s="290"/>
      <c r="AE194" s="290"/>
      <c r="AF194" s="290"/>
    </row>
    <row r="195" spans="2:32" ht="16.899999999999999" customHeight="1" outlineLevel="1" x14ac:dyDescent="0.25">
      <c r="B195" s="8"/>
      <c r="C195" s="290"/>
      <c r="D195" s="291"/>
      <c r="E195" s="290"/>
      <c r="F195" s="290"/>
      <c r="G195" s="290"/>
      <c r="H195" s="290"/>
      <c r="I195" s="290"/>
      <c r="J195" s="290"/>
      <c r="K195" s="290"/>
      <c r="L195" s="290"/>
      <c r="M195" s="290"/>
      <c r="N195" s="290"/>
      <c r="O195" s="290"/>
      <c r="P195" s="290"/>
      <c r="Q195" s="290"/>
      <c r="R195" s="290"/>
      <c r="S195" s="290"/>
      <c r="T195" s="290"/>
      <c r="U195" s="290"/>
      <c r="V195" s="290"/>
      <c r="W195" s="290"/>
      <c r="X195" s="290"/>
      <c r="Y195" s="290"/>
      <c r="Z195" s="290"/>
      <c r="AA195" s="290"/>
      <c r="AB195" s="290"/>
      <c r="AC195" s="290"/>
      <c r="AD195" s="290"/>
      <c r="AE195" s="290"/>
      <c r="AF195" s="290"/>
    </row>
    <row r="196" spans="2:32" ht="16.899999999999999" customHeight="1" outlineLevel="1" x14ac:dyDescent="0.25">
      <c r="B196" s="8"/>
      <c r="C196" s="290"/>
      <c r="D196" s="291"/>
      <c r="E196" s="290"/>
      <c r="F196" s="290"/>
      <c r="G196" s="290"/>
      <c r="H196" s="290"/>
      <c r="I196" s="290"/>
      <c r="J196" s="290"/>
      <c r="K196" s="290"/>
      <c r="L196" s="290"/>
      <c r="M196" s="290"/>
      <c r="N196" s="290"/>
      <c r="O196" s="290"/>
      <c r="P196" s="290"/>
      <c r="Q196" s="290"/>
      <c r="R196" s="290"/>
      <c r="S196" s="290"/>
      <c r="T196" s="290"/>
      <c r="U196" s="290"/>
      <c r="V196" s="290"/>
      <c r="W196" s="290"/>
      <c r="X196" s="290"/>
      <c r="Y196" s="290"/>
      <c r="Z196" s="290"/>
      <c r="AA196" s="290"/>
      <c r="AB196" s="290"/>
      <c r="AC196" s="290"/>
      <c r="AD196" s="290"/>
      <c r="AE196" s="290"/>
      <c r="AF196" s="290"/>
    </row>
    <row r="197" spans="2:32" ht="16.899999999999999" customHeight="1" outlineLevel="1" x14ac:dyDescent="0.25">
      <c r="B197" s="8"/>
      <c r="C197" s="290"/>
      <c r="D197" s="291"/>
      <c r="E197" s="290"/>
      <c r="F197" s="290"/>
      <c r="G197" s="290"/>
      <c r="H197" s="290"/>
      <c r="I197" s="290"/>
      <c r="J197" s="290"/>
      <c r="K197" s="290"/>
      <c r="L197" s="290"/>
      <c r="M197" s="290"/>
      <c r="N197" s="290"/>
      <c r="O197" s="290"/>
      <c r="P197" s="290"/>
      <c r="Q197" s="290"/>
      <c r="R197" s="290"/>
      <c r="S197" s="290"/>
      <c r="T197" s="290"/>
      <c r="U197" s="290"/>
      <c r="V197" s="290"/>
      <c r="W197" s="290"/>
      <c r="X197" s="290"/>
      <c r="Y197" s="290"/>
      <c r="Z197" s="290"/>
      <c r="AA197" s="290"/>
      <c r="AB197" s="290"/>
      <c r="AC197" s="290"/>
      <c r="AD197" s="290"/>
      <c r="AE197" s="290"/>
      <c r="AF197" s="290"/>
    </row>
    <row r="198" spans="2:32" ht="16.899999999999999" customHeight="1" outlineLevel="1" x14ac:dyDescent="0.25">
      <c r="B198" s="8"/>
      <c r="C198" s="290"/>
      <c r="D198" s="291"/>
      <c r="E198" s="290"/>
      <c r="F198" s="290"/>
      <c r="G198" s="290"/>
      <c r="H198" s="290"/>
      <c r="I198" s="290"/>
      <c r="J198" s="290"/>
      <c r="K198" s="290"/>
      <c r="L198" s="290"/>
      <c r="M198" s="290"/>
      <c r="N198" s="290"/>
      <c r="O198" s="290"/>
      <c r="P198" s="290"/>
      <c r="Q198" s="290"/>
      <c r="R198" s="290"/>
      <c r="S198" s="290"/>
      <c r="T198" s="290"/>
      <c r="U198" s="290"/>
      <c r="V198" s="290"/>
      <c r="W198" s="290"/>
      <c r="X198" s="290"/>
      <c r="Y198" s="290"/>
      <c r="Z198" s="290"/>
      <c r="AA198" s="290"/>
      <c r="AB198" s="290"/>
      <c r="AC198" s="290"/>
      <c r="AD198" s="290"/>
      <c r="AE198" s="290"/>
      <c r="AF198" s="290"/>
    </row>
    <row r="199" spans="2:32" ht="16.899999999999999" customHeight="1" outlineLevel="1" x14ac:dyDescent="0.25">
      <c r="B199" s="8"/>
      <c r="C199" s="290"/>
      <c r="D199" s="291"/>
      <c r="E199" s="290"/>
      <c r="F199" s="290"/>
      <c r="G199" s="290"/>
      <c r="H199" s="290"/>
      <c r="I199" s="290"/>
      <c r="J199" s="290"/>
      <c r="K199" s="290"/>
      <c r="L199" s="290"/>
      <c r="M199" s="290"/>
      <c r="N199" s="290"/>
      <c r="O199" s="290"/>
      <c r="P199" s="290"/>
      <c r="Q199" s="290"/>
      <c r="R199" s="290"/>
      <c r="S199" s="290"/>
      <c r="T199" s="290"/>
      <c r="U199" s="290"/>
      <c r="V199" s="290"/>
      <c r="W199" s="290"/>
      <c r="X199" s="290"/>
      <c r="Y199" s="290"/>
      <c r="Z199" s="290"/>
      <c r="AA199" s="290"/>
      <c r="AB199" s="290"/>
      <c r="AC199" s="290"/>
      <c r="AD199" s="290"/>
      <c r="AE199" s="290"/>
      <c r="AF199" s="290"/>
    </row>
    <row r="200" spans="2:32" ht="16.899999999999999" customHeight="1" outlineLevel="1" x14ac:dyDescent="0.25">
      <c r="B200" s="8"/>
      <c r="C200" s="290"/>
      <c r="D200" s="291"/>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c r="AA200" s="290"/>
      <c r="AB200" s="290"/>
      <c r="AC200" s="290"/>
      <c r="AD200" s="290"/>
      <c r="AE200" s="290"/>
      <c r="AF200" s="290"/>
    </row>
    <row r="201" spans="2:32" ht="16.899999999999999" customHeight="1" outlineLevel="1" x14ac:dyDescent="0.25">
      <c r="B201" s="8"/>
      <c r="C201" s="290"/>
      <c r="D201" s="291"/>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c r="AA201" s="290"/>
      <c r="AB201" s="290"/>
      <c r="AC201" s="290"/>
      <c r="AD201" s="290"/>
      <c r="AE201" s="290"/>
      <c r="AF201" s="290"/>
    </row>
    <row r="202" spans="2:32" ht="16.899999999999999" customHeight="1" outlineLevel="1" x14ac:dyDescent="0.25">
      <c r="B202" s="8"/>
      <c r="C202" s="290"/>
      <c r="D202" s="291"/>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0"/>
      <c r="AB202" s="290"/>
      <c r="AC202" s="290"/>
      <c r="AD202" s="290"/>
      <c r="AE202" s="290"/>
      <c r="AF202" s="290"/>
    </row>
    <row r="203" spans="2:32" ht="16.899999999999999" customHeight="1" outlineLevel="1" x14ac:dyDescent="0.25">
      <c r="B203" s="8"/>
      <c r="C203" s="290"/>
      <c r="D203" s="291"/>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0"/>
      <c r="AB203" s="290"/>
      <c r="AC203" s="290"/>
      <c r="AD203" s="290"/>
      <c r="AE203" s="290"/>
      <c r="AF203" s="290"/>
    </row>
    <row r="204" spans="2:32" ht="16.899999999999999" customHeight="1" outlineLevel="1" x14ac:dyDescent="0.25">
      <c r="B204" s="8"/>
      <c r="C204" s="290"/>
      <c r="D204" s="291"/>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c r="AA204" s="290"/>
      <c r="AB204" s="290"/>
      <c r="AC204" s="290"/>
      <c r="AD204" s="290"/>
      <c r="AE204" s="290"/>
      <c r="AF204" s="290"/>
    </row>
    <row r="205" spans="2:32" ht="16.899999999999999" customHeight="1" outlineLevel="1" x14ac:dyDescent="0.25">
      <c r="B205" s="8"/>
      <c r="C205" s="290"/>
      <c r="D205" s="291"/>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c r="AA205" s="290"/>
      <c r="AB205" s="290"/>
      <c r="AC205" s="290"/>
      <c r="AD205" s="290"/>
      <c r="AE205" s="290"/>
      <c r="AF205" s="290"/>
    </row>
    <row r="206" spans="2:32" ht="16.899999999999999" customHeight="1" outlineLevel="1" x14ac:dyDescent="0.25">
      <c r="B206" s="8"/>
      <c r="C206" s="290"/>
      <c r="D206" s="291"/>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c r="AA206" s="290"/>
      <c r="AB206" s="290"/>
      <c r="AC206" s="290"/>
      <c r="AD206" s="290"/>
      <c r="AE206" s="290"/>
      <c r="AF206" s="290"/>
    </row>
    <row r="207" spans="2:32" ht="16.899999999999999" customHeight="1" outlineLevel="1" x14ac:dyDescent="0.25">
      <c r="B207" s="8"/>
      <c r="C207" s="290"/>
      <c r="D207" s="291"/>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c r="AA207" s="290"/>
      <c r="AB207" s="290"/>
      <c r="AC207" s="290"/>
      <c r="AD207" s="290"/>
      <c r="AE207" s="290"/>
      <c r="AF207" s="290"/>
    </row>
    <row r="208" spans="2:32" ht="16.899999999999999" customHeight="1" outlineLevel="1" x14ac:dyDescent="0.25">
      <c r="B208" s="8"/>
      <c r="C208" s="290"/>
      <c r="D208" s="291"/>
      <c r="E208" s="290"/>
      <c r="F208" s="290"/>
      <c r="G208" s="290"/>
      <c r="H208" s="290"/>
      <c r="I208" s="290"/>
      <c r="J208" s="290"/>
      <c r="K208" s="290"/>
      <c r="L208" s="290"/>
      <c r="M208" s="290"/>
      <c r="N208" s="290"/>
      <c r="O208" s="290"/>
      <c r="P208" s="290"/>
      <c r="Q208" s="290"/>
      <c r="R208" s="290"/>
      <c r="S208" s="290"/>
      <c r="T208" s="290"/>
      <c r="U208" s="290"/>
      <c r="V208" s="290"/>
      <c r="W208" s="290"/>
      <c r="X208" s="290"/>
      <c r="Y208" s="290"/>
      <c r="Z208" s="290"/>
      <c r="AA208" s="290"/>
      <c r="AB208" s="290"/>
      <c r="AC208" s="290"/>
      <c r="AD208" s="290"/>
      <c r="AE208" s="290"/>
      <c r="AF208" s="290"/>
    </row>
    <row r="209" spans="2:32" ht="16.899999999999999" customHeight="1" outlineLevel="1" x14ac:dyDescent="0.25">
      <c r="B209" s="8"/>
      <c r="C209" s="290"/>
      <c r="D209" s="291"/>
      <c r="E209" s="290"/>
      <c r="F209" s="290"/>
      <c r="G209" s="290"/>
      <c r="H209" s="290"/>
      <c r="I209" s="290"/>
      <c r="J209" s="290"/>
      <c r="K209" s="290"/>
      <c r="L209" s="290"/>
      <c r="M209" s="290"/>
      <c r="N209" s="290"/>
      <c r="O209" s="290"/>
      <c r="P209" s="290"/>
      <c r="Q209" s="290"/>
      <c r="R209" s="290"/>
      <c r="S209" s="290"/>
      <c r="T209" s="290"/>
      <c r="U209" s="290"/>
      <c r="V209" s="290"/>
      <c r="W209" s="290"/>
      <c r="X209" s="290"/>
      <c r="Y209" s="290"/>
      <c r="Z209" s="290"/>
      <c r="AA209" s="290"/>
      <c r="AB209" s="290"/>
      <c r="AC209" s="290"/>
      <c r="AD209" s="290"/>
      <c r="AE209" s="290"/>
      <c r="AF209" s="290"/>
    </row>
    <row r="210" spans="2:32" ht="16.899999999999999" customHeight="1" outlineLevel="1" x14ac:dyDescent="0.25">
      <c r="B210" s="8"/>
      <c r="C210" s="290"/>
      <c r="D210" s="291"/>
      <c r="E210" s="290"/>
      <c r="F210" s="290"/>
      <c r="G210" s="290"/>
      <c r="H210" s="290"/>
      <c r="I210" s="290"/>
      <c r="J210" s="290"/>
      <c r="K210" s="290"/>
      <c r="L210" s="290"/>
      <c r="M210" s="290"/>
      <c r="N210" s="290"/>
      <c r="O210" s="290"/>
      <c r="P210" s="290"/>
      <c r="Q210" s="290"/>
      <c r="R210" s="290"/>
      <c r="S210" s="290"/>
      <c r="T210" s="290"/>
      <c r="U210" s="290"/>
      <c r="V210" s="290"/>
      <c r="W210" s="290"/>
      <c r="X210" s="290"/>
      <c r="Y210" s="290"/>
      <c r="Z210" s="290"/>
      <c r="AA210" s="290"/>
      <c r="AB210" s="290"/>
      <c r="AC210" s="290"/>
      <c r="AD210" s="290"/>
      <c r="AE210" s="290"/>
      <c r="AF210" s="290"/>
    </row>
    <row r="211" spans="2:32" ht="16.899999999999999" customHeight="1" outlineLevel="1" x14ac:dyDescent="0.25">
      <c r="B211" s="8"/>
      <c r="C211" s="290"/>
      <c r="D211" s="291"/>
      <c r="E211" s="290"/>
      <c r="F211" s="290"/>
      <c r="G211" s="290"/>
      <c r="H211" s="290"/>
      <c r="I211" s="290"/>
      <c r="J211" s="290"/>
      <c r="K211" s="290"/>
      <c r="L211" s="290"/>
      <c r="M211" s="290"/>
      <c r="N211" s="290"/>
      <c r="O211" s="290"/>
      <c r="P211" s="290"/>
      <c r="Q211" s="290"/>
      <c r="R211" s="290"/>
      <c r="S211" s="290"/>
      <c r="T211" s="290"/>
      <c r="U211" s="290"/>
      <c r="V211" s="290"/>
      <c r="W211" s="290"/>
      <c r="X211" s="290"/>
      <c r="Y211" s="290"/>
      <c r="Z211" s="290"/>
      <c r="AA211" s="290"/>
      <c r="AB211" s="290"/>
      <c r="AC211" s="290"/>
      <c r="AD211" s="290"/>
      <c r="AE211" s="290"/>
      <c r="AF211" s="290"/>
    </row>
    <row r="212" spans="2:32" ht="16.899999999999999" customHeight="1" outlineLevel="1" x14ac:dyDescent="0.25">
      <c r="B212" s="8"/>
      <c r="C212" s="290"/>
      <c r="D212" s="291"/>
      <c r="E212" s="290"/>
      <c r="F212" s="290"/>
      <c r="G212" s="290"/>
      <c r="H212" s="290"/>
      <c r="I212" s="290"/>
      <c r="J212" s="290"/>
      <c r="K212" s="290"/>
      <c r="L212" s="290"/>
      <c r="M212" s="290"/>
      <c r="N212" s="290"/>
      <c r="O212" s="290"/>
      <c r="P212" s="290"/>
      <c r="Q212" s="290"/>
      <c r="R212" s="290"/>
      <c r="S212" s="290"/>
      <c r="T212" s="290"/>
      <c r="U212" s="290"/>
      <c r="V212" s="290"/>
      <c r="W212" s="290"/>
      <c r="X212" s="290"/>
      <c r="Y212" s="290"/>
      <c r="Z212" s="290"/>
      <c r="AA212" s="290"/>
      <c r="AB212" s="290"/>
      <c r="AC212" s="290"/>
      <c r="AD212" s="290"/>
      <c r="AE212" s="290"/>
      <c r="AF212" s="290"/>
    </row>
    <row r="213" spans="2:32" ht="16.899999999999999" customHeight="1" outlineLevel="1" x14ac:dyDescent="0.25">
      <c r="B213" s="8"/>
      <c r="C213" s="290"/>
      <c r="D213" s="291"/>
      <c r="E213" s="290"/>
      <c r="F213" s="290"/>
      <c r="G213" s="290"/>
      <c r="H213" s="290"/>
      <c r="I213" s="290"/>
      <c r="J213" s="290"/>
      <c r="K213" s="290"/>
      <c r="L213" s="290"/>
      <c r="M213" s="290"/>
      <c r="N213" s="290"/>
      <c r="O213" s="290"/>
      <c r="P213" s="290"/>
      <c r="Q213" s="290"/>
      <c r="R213" s="290"/>
      <c r="S213" s="290"/>
      <c r="T213" s="290"/>
      <c r="U213" s="290"/>
      <c r="V213" s="290"/>
      <c r="W213" s="290"/>
      <c r="X213" s="290"/>
      <c r="Y213" s="290"/>
      <c r="Z213" s="290"/>
      <c r="AA213" s="290"/>
      <c r="AB213" s="290"/>
      <c r="AC213" s="290"/>
      <c r="AD213" s="290"/>
      <c r="AE213" s="290"/>
      <c r="AF213" s="290"/>
    </row>
    <row r="214" spans="2:32" ht="16.899999999999999" customHeight="1" outlineLevel="1" x14ac:dyDescent="0.25">
      <c r="B214" s="8"/>
      <c r="C214" s="290"/>
      <c r="D214" s="291"/>
      <c r="E214" s="290"/>
      <c r="F214" s="290"/>
      <c r="G214" s="290"/>
      <c r="H214" s="290"/>
      <c r="I214" s="290"/>
      <c r="J214" s="290"/>
      <c r="K214" s="290"/>
      <c r="L214" s="290"/>
      <c r="M214" s="290"/>
      <c r="N214" s="290"/>
      <c r="O214" s="290"/>
      <c r="P214" s="290"/>
      <c r="Q214" s="290"/>
      <c r="R214" s="290"/>
      <c r="S214" s="290"/>
      <c r="T214" s="290"/>
      <c r="U214" s="290"/>
      <c r="V214" s="290"/>
      <c r="W214" s="290"/>
      <c r="X214" s="290"/>
      <c r="Y214" s="290"/>
      <c r="Z214" s="290"/>
      <c r="AA214" s="290"/>
      <c r="AB214" s="290"/>
      <c r="AC214" s="290"/>
      <c r="AD214" s="290"/>
      <c r="AE214" s="290"/>
      <c r="AF214" s="290"/>
    </row>
    <row r="215" spans="2:32" ht="16.899999999999999" customHeight="1" outlineLevel="1" x14ac:dyDescent="0.25">
      <c r="B215" s="8"/>
      <c r="C215" s="290"/>
      <c r="D215" s="291"/>
      <c r="E215" s="290"/>
      <c r="F215" s="290"/>
      <c r="G215" s="290"/>
      <c r="H215" s="290"/>
      <c r="I215" s="290"/>
      <c r="J215" s="290"/>
      <c r="K215" s="290"/>
      <c r="L215" s="290"/>
      <c r="M215" s="290"/>
      <c r="N215" s="290"/>
      <c r="O215" s="290"/>
      <c r="P215" s="290"/>
      <c r="Q215" s="290"/>
      <c r="R215" s="290"/>
      <c r="S215" s="290"/>
      <c r="T215" s="290"/>
      <c r="U215" s="290"/>
      <c r="V215" s="290"/>
      <c r="W215" s="290"/>
      <c r="X215" s="290"/>
      <c r="Y215" s="290"/>
      <c r="Z215" s="290"/>
      <c r="AA215" s="290"/>
      <c r="AB215" s="290"/>
      <c r="AC215" s="290"/>
      <c r="AD215" s="290"/>
      <c r="AE215" s="290"/>
      <c r="AF215" s="290"/>
    </row>
    <row r="216" spans="2:32" ht="16.899999999999999" customHeight="1" outlineLevel="1" x14ac:dyDescent="0.25">
      <c r="B216" s="8"/>
      <c r="C216" s="290"/>
      <c r="D216" s="291"/>
      <c r="E216" s="290"/>
      <c r="F216" s="290"/>
      <c r="G216" s="290"/>
      <c r="H216" s="290"/>
      <c r="I216" s="290"/>
      <c r="J216" s="290"/>
      <c r="K216" s="290"/>
      <c r="L216" s="290"/>
      <c r="M216" s="290"/>
      <c r="N216" s="290"/>
      <c r="O216" s="290"/>
      <c r="P216" s="290"/>
      <c r="Q216" s="290"/>
      <c r="R216" s="290"/>
      <c r="S216" s="290"/>
      <c r="T216" s="290"/>
      <c r="U216" s="290"/>
      <c r="V216" s="290"/>
      <c r="W216" s="290"/>
      <c r="X216" s="290"/>
      <c r="Y216" s="290"/>
      <c r="Z216" s="290"/>
      <c r="AA216" s="290"/>
      <c r="AB216" s="290"/>
      <c r="AC216" s="290"/>
      <c r="AD216" s="290"/>
      <c r="AE216" s="290"/>
      <c r="AF216" s="290"/>
    </row>
    <row r="217" spans="2:32" ht="16.899999999999999" customHeight="1" outlineLevel="1" x14ac:dyDescent="0.25">
      <c r="B217" s="8"/>
      <c r="C217" s="290"/>
      <c r="D217" s="291"/>
      <c r="E217" s="290"/>
      <c r="F217" s="290"/>
      <c r="G217" s="290"/>
      <c r="H217" s="290"/>
      <c r="I217" s="290"/>
      <c r="J217" s="290"/>
      <c r="K217" s="290"/>
      <c r="L217" s="290"/>
      <c r="M217" s="290"/>
      <c r="N217" s="290"/>
      <c r="O217" s="290"/>
      <c r="P217" s="290"/>
      <c r="Q217" s="290"/>
      <c r="R217" s="290"/>
      <c r="S217" s="290"/>
      <c r="T217" s="290"/>
      <c r="U217" s="290"/>
      <c r="V217" s="290"/>
      <c r="W217" s="290"/>
      <c r="X217" s="290"/>
      <c r="Y217" s="290"/>
      <c r="Z217" s="290"/>
      <c r="AA217" s="290"/>
      <c r="AB217" s="290"/>
      <c r="AC217" s="290"/>
      <c r="AD217" s="290"/>
      <c r="AE217" s="290"/>
      <c r="AF217" s="290"/>
    </row>
    <row r="218" spans="2:32" ht="16.899999999999999" customHeight="1" outlineLevel="1" x14ac:dyDescent="0.25">
      <c r="B218" s="8"/>
      <c r="C218" s="290"/>
      <c r="D218" s="291"/>
      <c r="E218" s="290"/>
      <c r="F218" s="290"/>
      <c r="G218" s="290"/>
      <c r="H218" s="290"/>
      <c r="I218" s="290"/>
      <c r="J218" s="290"/>
      <c r="K218" s="290"/>
      <c r="L218" s="290"/>
      <c r="M218" s="290"/>
      <c r="N218" s="290"/>
      <c r="O218" s="290"/>
      <c r="P218" s="290"/>
      <c r="Q218" s="290"/>
      <c r="R218" s="290"/>
      <c r="S218" s="290"/>
      <c r="T218" s="290"/>
      <c r="U218" s="290"/>
      <c r="V218" s="290"/>
      <c r="W218" s="290"/>
      <c r="X218" s="290"/>
      <c r="Y218" s="290"/>
      <c r="Z218" s="290"/>
      <c r="AA218" s="290"/>
      <c r="AB218" s="290"/>
      <c r="AC218" s="290"/>
      <c r="AD218" s="290"/>
      <c r="AE218" s="290"/>
      <c r="AF218" s="290"/>
    </row>
    <row r="219" spans="2:32" ht="16.899999999999999" customHeight="1" outlineLevel="1" x14ac:dyDescent="0.25">
      <c r="B219" s="8"/>
      <c r="C219" s="290"/>
      <c r="D219" s="291"/>
      <c r="E219" s="290"/>
      <c r="F219" s="290"/>
      <c r="G219" s="290"/>
      <c r="H219" s="290"/>
      <c r="I219" s="290"/>
      <c r="J219" s="290"/>
      <c r="K219" s="290"/>
      <c r="L219" s="290"/>
      <c r="M219" s="290"/>
      <c r="N219" s="290"/>
      <c r="O219" s="290"/>
      <c r="P219" s="290"/>
      <c r="Q219" s="290"/>
      <c r="R219" s="290"/>
      <c r="S219" s="290"/>
      <c r="T219" s="290"/>
      <c r="U219" s="290"/>
      <c r="V219" s="290"/>
      <c r="W219" s="290"/>
      <c r="X219" s="290"/>
      <c r="Y219" s="290"/>
      <c r="Z219" s="290"/>
      <c r="AA219" s="290"/>
      <c r="AB219" s="290"/>
      <c r="AC219" s="290"/>
      <c r="AD219" s="290"/>
      <c r="AE219" s="290"/>
      <c r="AF219" s="290"/>
    </row>
    <row r="220" spans="2:32" ht="16.899999999999999" customHeight="1" outlineLevel="1" x14ac:dyDescent="0.25">
      <c r="B220" s="8"/>
      <c r="C220" s="290"/>
      <c r="D220" s="291"/>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c r="AC220" s="290"/>
      <c r="AD220" s="290"/>
      <c r="AE220" s="290"/>
      <c r="AF220" s="290"/>
    </row>
    <row r="221" spans="2:32" ht="16.899999999999999" customHeight="1" outlineLevel="1" x14ac:dyDescent="0.25">
      <c r="B221" s="8"/>
      <c r="C221" s="290"/>
      <c r="D221" s="291"/>
      <c r="E221" s="290"/>
      <c r="F221" s="290"/>
      <c r="G221" s="290"/>
      <c r="H221" s="290"/>
      <c r="I221" s="290"/>
      <c r="J221" s="290"/>
      <c r="K221" s="290"/>
      <c r="L221" s="290"/>
      <c r="M221" s="290"/>
      <c r="N221" s="290"/>
      <c r="O221" s="290"/>
      <c r="P221" s="290"/>
      <c r="Q221" s="290"/>
      <c r="R221" s="290"/>
      <c r="S221" s="290"/>
      <c r="T221" s="290"/>
      <c r="U221" s="290"/>
      <c r="V221" s="290"/>
      <c r="W221" s="290"/>
      <c r="X221" s="290"/>
      <c r="Y221" s="290"/>
      <c r="Z221" s="290"/>
      <c r="AA221" s="290"/>
      <c r="AB221" s="290"/>
      <c r="AC221" s="290"/>
      <c r="AD221" s="290"/>
      <c r="AE221" s="290"/>
      <c r="AF221" s="290"/>
    </row>
    <row r="222" spans="2:32" ht="16.899999999999999" customHeight="1" outlineLevel="1" x14ac:dyDescent="0.25">
      <c r="B222" s="8"/>
      <c r="C222" s="290"/>
      <c r="D222" s="291"/>
      <c r="E222" s="290"/>
      <c r="F222" s="290"/>
      <c r="G222" s="290"/>
      <c r="H222" s="290"/>
      <c r="I222" s="290"/>
      <c r="J222" s="290"/>
      <c r="K222" s="290"/>
      <c r="L222" s="290"/>
      <c r="M222" s="290"/>
      <c r="N222" s="290"/>
      <c r="O222" s="290"/>
      <c r="P222" s="290"/>
      <c r="Q222" s="290"/>
      <c r="R222" s="290"/>
      <c r="S222" s="290"/>
      <c r="T222" s="290"/>
      <c r="U222" s="290"/>
      <c r="V222" s="290"/>
      <c r="W222" s="290"/>
      <c r="X222" s="290"/>
      <c r="Y222" s="290"/>
      <c r="Z222" s="290"/>
      <c r="AA222" s="290"/>
      <c r="AB222" s="290"/>
      <c r="AC222" s="290"/>
      <c r="AD222" s="290"/>
      <c r="AE222" s="290"/>
      <c r="AF222" s="290"/>
    </row>
    <row r="223" spans="2:32" ht="16.899999999999999" customHeight="1" outlineLevel="1" x14ac:dyDescent="0.25">
      <c r="B223" s="8"/>
      <c r="C223" s="290"/>
      <c r="D223" s="291"/>
      <c r="E223" s="290"/>
      <c r="F223" s="290"/>
      <c r="G223" s="290"/>
      <c r="H223" s="290"/>
      <c r="I223" s="290"/>
      <c r="J223" s="290"/>
      <c r="K223" s="290"/>
      <c r="L223" s="290"/>
      <c r="M223" s="290"/>
      <c r="N223" s="290"/>
      <c r="O223" s="290"/>
      <c r="P223" s="290"/>
      <c r="Q223" s="290"/>
      <c r="R223" s="290"/>
      <c r="S223" s="290"/>
      <c r="T223" s="290"/>
      <c r="U223" s="290"/>
      <c r="V223" s="290"/>
      <c r="W223" s="290"/>
      <c r="X223" s="290"/>
      <c r="Y223" s="290"/>
      <c r="Z223" s="290"/>
      <c r="AA223" s="290"/>
      <c r="AB223" s="290"/>
      <c r="AC223" s="290"/>
      <c r="AD223" s="290"/>
      <c r="AE223" s="290"/>
      <c r="AF223" s="290"/>
    </row>
    <row r="224" spans="2:32" ht="16.899999999999999" customHeight="1" outlineLevel="1" x14ac:dyDescent="0.25">
      <c r="B224" s="8"/>
      <c r="C224" s="290"/>
      <c r="D224" s="291"/>
      <c r="E224" s="290"/>
      <c r="F224" s="290"/>
      <c r="G224" s="290"/>
      <c r="H224" s="290"/>
      <c r="I224" s="290"/>
      <c r="J224" s="290"/>
      <c r="K224" s="290"/>
      <c r="L224" s="290"/>
      <c r="M224" s="290"/>
      <c r="N224" s="290"/>
      <c r="O224" s="290"/>
      <c r="P224" s="290"/>
      <c r="Q224" s="290"/>
      <c r="R224" s="290"/>
      <c r="S224" s="290"/>
      <c r="T224" s="290"/>
      <c r="U224" s="290"/>
      <c r="V224" s="290"/>
      <c r="W224" s="290"/>
      <c r="X224" s="290"/>
      <c r="Y224" s="290"/>
      <c r="Z224" s="290"/>
      <c r="AA224" s="290"/>
      <c r="AB224" s="290"/>
      <c r="AC224" s="290"/>
      <c r="AD224" s="290"/>
      <c r="AE224" s="290"/>
      <c r="AF224" s="290"/>
    </row>
    <row r="225" spans="2:32" ht="16.899999999999999" customHeight="1" outlineLevel="1" x14ac:dyDescent="0.25">
      <c r="B225" s="8"/>
      <c r="C225" s="290"/>
      <c r="D225" s="291"/>
      <c r="E225" s="290"/>
      <c r="F225" s="290"/>
      <c r="G225" s="290"/>
      <c r="H225" s="290"/>
      <c r="I225" s="290"/>
      <c r="J225" s="290"/>
      <c r="K225" s="290"/>
      <c r="L225" s="290"/>
      <c r="M225" s="290"/>
      <c r="N225" s="290"/>
      <c r="O225" s="290"/>
      <c r="P225" s="290"/>
      <c r="Q225" s="290"/>
      <c r="R225" s="290"/>
      <c r="S225" s="290"/>
      <c r="T225" s="290"/>
      <c r="U225" s="290"/>
      <c r="V225" s="290"/>
      <c r="W225" s="290"/>
      <c r="X225" s="290"/>
      <c r="Y225" s="290"/>
      <c r="Z225" s="290"/>
      <c r="AA225" s="290"/>
      <c r="AB225" s="290"/>
      <c r="AC225" s="290"/>
      <c r="AD225" s="290"/>
      <c r="AE225" s="290"/>
      <c r="AF225" s="290"/>
    </row>
    <row r="226" spans="2:32" ht="16.899999999999999" customHeight="1" outlineLevel="1" x14ac:dyDescent="0.25">
      <c r="B226" s="8"/>
      <c r="C226" s="290"/>
      <c r="D226" s="291"/>
      <c r="E226" s="290"/>
      <c r="F226" s="290"/>
      <c r="G226" s="290"/>
      <c r="H226" s="290"/>
      <c r="I226" s="290"/>
      <c r="J226" s="290"/>
      <c r="K226" s="290"/>
      <c r="L226" s="290"/>
      <c r="M226" s="290"/>
      <c r="N226" s="290"/>
      <c r="O226" s="290"/>
      <c r="P226" s="290"/>
      <c r="Q226" s="290"/>
      <c r="R226" s="290"/>
      <c r="S226" s="290"/>
      <c r="T226" s="290"/>
      <c r="U226" s="290"/>
      <c r="V226" s="290"/>
      <c r="W226" s="290"/>
      <c r="X226" s="290"/>
      <c r="Y226" s="290"/>
      <c r="Z226" s="290"/>
      <c r="AA226" s="290"/>
      <c r="AB226" s="290"/>
      <c r="AC226" s="290"/>
      <c r="AD226" s="290"/>
      <c r="AE226" s="290"/>
      <c r="AF226" s="290"/>
    </row>
    <row r="227" spans="2:32" ht="16.899999999999999" customHeight="1" outlineLevel="1" x14ac:dyDescent="0.25">
      <c r="B227" s="8"/>
      <c r="C227" s="290"/>
      <c r="D227" s="291"/>
      <c r="E227" s="290"/>
      <c r="F227" s="290"/>
      <c r="G227" s="290"/>
      <c r="H227" s="290"/>
      <c r="I227" s="290"/>
      <c r="J227" s="290"/>
      <c r="K227" s="290"/>
      <c r="L227" s="290"/>
      <c r="M227" s="290"/>
      <c r="N227" s="290"/>
      <c r="O227" s="290"/>
      <c r="P227" s="290"/>
      <c r="Q227" s="290"/>
      <c r="R227" s="290"/>
      <c r="S227" s="290"/>
      <c r="T227" s="290"/>
      <c r="U227" s="290"/>
      <c r="V227" s="290"/>
      <c r="W227" s="290"/>
      <c r="X227" s="290"/>
      <c r="Y227" s="290"/>
      <c r="Z227" s="290"/>
      <c r="AA227" s="290"/>
      <c r="AB227" s="290"/>
      <c r="AC227" s="290"/>
      <c r="AD227" s="290"/>
      <c r="AE227" s="290"/>
      <c r="AF227" s="290"/>
    </row>
    <row r="228" spans="2:32" ht="16.899999999999999" customHeight="1" outlineLevel="1" x14ac:dyDescent="0.25">
      <c r="B228" s="8"/>
      <c r="C228" s="290"/>
      <c r="D228" s="291"/>
      <c r="E228" s="290"/>
      <c r="F228" s="290"/>
      <c r="G228" s="290"/>
      <c r="H228" s="290"/>
      <c r="I228" s="290"/>
      <c r="J228" s="290"/>
      <c r="K228" s="290"/>
      <c r="L228" s="290"/>
      <c r="M228" s="290"/>
      <c r="N228" s="290"/>
      <c r="O228" s="290"/>
      <c r="P228" s="290"/>
      <c r="Q228" s="290"/>
      <c r="R228" s="290"/>
      <c r="S228" s="290"/>
      <c r="T228" s="290"/>
      <c r="U228" s="290"/>
      <c r="V228" s="290"/>
      <c r="W228" s="290"/>
      <c r="X228" s="290"/>
      <c r="Y228" s="290"/>
      <c r="Z228" s="290"/>
      <c r="AA228" s="290"/>
      <c r="AB228" s="290"/>
      <c r="AC228" s="290"/>
      <c r="AD228" s="290"/>
      <c r="AE228" s="290"/>
      <c r="AF228" s="290"/>
    </row>
    <row r="229" spans="2:32" ht="16.899999999999999" customHeight="1" outlineLevel="1" x14ac:dyDescent="0.25">
      <c r="B229" s="8"/>
      <c r="C229" s="290"/>
      <c r="D229" s="291"/>
      <c r="E229" s="290"/>
      <c r="F229" s="290"/>
      <c r="G229" s="290"/>
      <c r="H229" s="290"/>
      <c r="I229" s="290"/>
      <c r="J229" s="290"/>
      <c r="K229" s="290"/>
      <c r="L229" s="290"/>
      <c r="M229" s="290"/>
      <c r="N229" s="290"/>
      <c r="O229" s="290"/>
      <c r="P229" s="290"/>
      <c r="Q229" s="290"/>
      <c r="R229" s="290"/>
      <c r="S229" s="290"/>
      <c r="T229" s="290"/>
      <c r="U229" s="290"/>
      <c r="V229" s="290"/>
      <c r="W229" s="290"/>
      <c r="X229" s="290"/>
      <c r="Y229" s="290"/>
      <c r="Z229" s="290"/>
      <c r="AA229" s="290"/>
      <c r="AB229" s="290"/>
      <c r="AC229" s="290"/>
      <c r="AD229" s="290"/>
      <c r="AE229" s="290"/>
      <c r="AF229" s="290"/>
    </row>
    <row r="230" spans="2:32" ht="16.899999999999999" customHeight="1" outlineLevel="1" x14ac:dyDescent="0.25">
      <c r="B230" s="8"/>
      <c r="C230" s="290"/>
      <c r="D230" s="291"/>
      <c r="E230" s="290"/>
      <c r="F230" s="290"/>
      <c r="G230" s="290"/>
      <c r="H230" s="290"/>
      <c r="I230" s="290"/>
      <c r="J230" s="290"/>
      <c r="K230" s="290"/>
      <c r="L230" s="290"/>
      <c r="M230" s="290"/>
      <c r="N230" s="290"/>
      <c r="O230" s="290"/>
      <c r="P230" s="290"/>
      <c r="Q230" s="290"/>
      <c r="R230" s="290"/>
      <c r="S230" s="290"/>
      <c r="T230" s="290"/>
      <c r="U230" s="290"/>
      <c r="V230" s="290"/>
      <c r="W230" s="290"/>
      <c r="X230" s="290"/>
      <c r="Y230" s="290"/>
      <c r="Z230" s="290"/>
      <c r="AA230" s="290"/>
      <c r="AB230" s="290"/>
      <c r="AC230" s="290"/>
      <c r="AD230" s="290"/>
      <c r="AE230" s="290"/>
      <c r="AF230" s="290"/>
    </row>
    <row r="231" spans="2:32" ht="16.899999999999999" customHeight="1" outlineLevel="1" x14ac:dyDescent="0.25">
      <c r="B231" s="8"/>
      <c r="C231" s="290"/>
      <c r="D231" s="291"/>
      <c r="E231" s="290"/>
      <c r="F231" s="290"/>
      <c r="G231" s="290"/>
      <c r="H231" s="290"/>
      <c r="I231" s="290"/>
      <c r="J231" s="290"/>
      <c r="K231" s="290"/>
      <c r="L231" s="290"/>
      <c r="M231" s="290"/>
      <c r="N231" s="290"/>
      <c r="O231" s="290"/>
      <c r="P231" s="290"/>
      <c r="Q231" s="290"/>
      <c r="R231" s="290"/>
      <c r="S231" s="290"/>
      <c r="T231" s="290"/>
      <c r="U231" s="290"/>
      <c r="V231" s="290"/>
      <c r="W231" s="290"/>
      <c r="X231" s="290"/>
      <c r="Y231" s="290"/>
      <c r="Z231" s="290"/>
      <c r="AA231" s="290"/>
      <c r="AB231" s="290"/>
      <c r="AC231" s="290"/>
      <c r="AD231" s="290"/>
      <c r="AE231" s="290"/>
      <c r="AF231" s="290"/>
    </row>
    <row r="232" spans="2:32" ht="16.899999999999999" customHeight="1" outlineLevel="1" x14ac:dyDescent="0.25">
      <c r="B232" s="8"/>
      <c r="C232" s="290"/>
      <c r="D232" s="291"/>
      <c r="E232" s="290"/>
      <c r="F232" s="290"/>
      <c r="G232" s="290"/>
      <c r="H232" s="290"/>
      <c r="I232" s="290"/>
      <c r="J232" s="290"/>
      <c r="K232" s="290"/>
      <c r="L232" s="290"/>
      <c r="M232" s="290"/>
      <c r="N232" s="290"/>
      <c r="O232" s="290"/>
      <c r="P232" s="290"/>
      <c r="Q232" s="290"/>
      <c r="R232" s="290"/>
      <c r="S232" s="290"/>
      <c r="T232" s="290"/>
      <c r="U232" s="290"/>
      <c r="V232" s="290"/>
      <c r="W232" s="290"/>
      <c r="X232" s="290"/>
      <c r="Y232" s="290"/>
      <c r="Z232" s="290"/>
      <c r="AA232" s="290"/>
      <c r="AB232" s="290"/>
      <c r="AC232" s="290"/>
      <c r="AD232" s="290"/>
      <c r="AE232" s="290"/>
      <c r="AF232" s="290"/>
    </row>
    <row r="233" spans="2:32" ht="16.899999999999999" customHeight="1" outlineLevel="1" x14ac:dyDescent="0.25">
      <c r="B233" s="8"/>
      <c r="C233" s="290"/>
      <c r="D233" s="291"/>
      <c r="E233" s="290"/>
      <c r="F233" s="290"/>
      <c r="G233" s="290"/>
      <c r="H233" s="290"/>
      <c r="I233" s="290"/>
      <c r="J233" s="290"/>
      <c r="K233" s="290"/>
      <c r="L233" s="290"/>
      <c r="M233" s="290"/>
      <c r="N233" s="290"/>
      <c r="O233" s="290"/>
      <c r="P233" s="290"/>
      <c r="Q233" s="290"/>
      <c r="R233" s="290"/>
      <c r="S233" s="290"/>
      <c r="T233" s="290"/>
      <c r="U233" s="290"/>
      <c r="V233" s="290"/>
      <c r="W233" s="290"/>
      <c r="X233" s="290"/>
      <c r="Y233" s="290"/>
      <c r="Z233" s="290"/>
      <c r="AA233" s="290"/>
      <c r="AB233" s="290"/>
      <c r="AC233" s="290"/>
      <c r="AD233" s="290"/>
      <c r="AE233" s="290"/>
      <c r="AF233" s="290"/>
    </row>
    <row r="234" spans="2:32" ht="16.899999999999999" customHeight="1" outlineLevel="1" x14ac:dyDescent="0.25">
      <c r="B234" s="8"/>
      <c r="C234" s="290"/>
      <c r="D234" s="291"/>
      <c r="E234" s="290"/>
      <c r="F234" s="290"/>
      <c r="G234" s="290"/>
      <c r="H234" s="290"/>
      <c r="I234" s="290"/>
      <c r="J234" s="290"/>
      <c r="K234" s="290"/>
      <c r="L234" s="290"/>
      <c r="M234" s="290"/>
      <c r="N234" s="290"/>
      <c r="O234" s="290"/>
      <c r="P234" s="290"/>
      <c r="Q234" s="290"/>
      <c r="R234" s="290"/>
      <c r="S234" s="290"/>
      <c r="T234" s="290"/>
      <c r="U234" s="290"/>
      <c r="V234" s="290"/>
      <c r="W234" s="290"/>
      <c r="X234" s="290"/>
      <c r="Y234" s="290"/>
      <c r="Z234" s="290"/>
      <c r="AA234" s="290"/>
      <c r="AB234" s="290"/>
      <c r="AC234" s="290"/>
      <c r="AD234" s="290"/>
      <c r="AE234" s="290"/>
      <c r="AF234" s="290"/>
    </row>
    <row r="235" spans="2:32" ht="16.899999999999999" customHeight="1" outlineLevel="1" x14ac:dyDescent="0.25">
      <c r="B235" s="8"/>
      <c r="C235" s="290"/>
      <c r="D235" s="291"/>
      <c r="E235" s="290"/>
      <c r="F235" s="290"/>
      <c r="G235" s="290"/>
      <c r="H235" s="290"/>
      <c r="I235" s="290"/>
      <c r="J235" s="290"/>
      <c r="K235" s="290"/>
      <c r="L235" s="290"/>
      <c r="M235" s="290"/>
      <c r="N235" s="290"/>
      <c r="O235" s="290"/>
      <c r="P235" s="290"/>
      <c r="Q235" s="290"/>
      <c r="R235" s="290"/>
      <c r="S235" s="290"/>
      <c r="T235" s="290"/>
      <c r="U235" s="290"/>
      <c r="V235" s="290"/>
      <c r="W235" s="290"/>
      <c r="X235" s="290"/>
      <c r="Y235" s="290"/>
      <c r="Z235" s="290"/>
      <c r="AA235" s="290"/>
      <c r="AB235" s="290"/>
      <c r="AC235" s="290"/>
      <c r="AD235" s="290"/>
      <c r="AE235" s="290"/>
      <c r="AF235" s="290"/>
    </row>
    <row r="236" spans="2:32" ht="16.899999999999999" customHeight="1" outlineLevel="1" x14ac:dyDescent="0.25">
      <c r="B236" s="8"/>
      <c r="C236" s="290"/>
      <c r="D236" s="291"/>
      <c r="E236" s="290"/>
      <c r="F236" s="290"/>
      <c r="G236" s="290"/>
      <c r="H236" s="290"/>
      <c r="I236" s="290"/>
      <c r="J236" s="290"/>
      <c r="K236" s="290"/>
      <c r="L236" s="290"/>
      <c r="M236" s="290"/>
      <c r="N236" s="290"/>
      <c r="O236" s="290"/>
      <c r="P236" s="290"/>
      <c r="Q236" s="290"/>
      <c r="R236" s="290"/>
      <c r="S236" s="290"/>
      <c r="T236" s="290"/>
      <c r="U236" s="290"/>
      <c r="V236" s="290"/>
      <c r="W236" s="290"/>
      <c r="X236" s="290"/>
      <c r="Y236" s="290"/>
      <c r="Z236" s="290"/>
      <c r="AA236" s="290"/>
      <c r="AB236" s="290"/>
      <c r="AC236" s="290"/>
      <c r="AD236" s="290"/>
      <c r="AE236" s="290"/>
      <c r="AF236" s="290"/>
    </row>
    <row r="237" spans="2:32" ht="16.899999999999999" customHeight="1" outlineLevel="1" x14ac:dyDescent="0.25">
      <c r="B237" s="8"/>
      <c r="C237" s="290"/>
      <c r="D237" s="291"/>
      <c r="E237" s="290"/>
      <c r="F237" s="290"/>
      <c r="G237" s="290"/>
      <c r="H237" s="290"/>
      <c r="I237" s="290"/>
      <c r="J237" s="290"/>
      <c r="K237" s="290"/>
      <c r="L237" s="290"/>
      <c r="M237" s="290"/>
      <c r="N237" s="290"/>
      <c r="O237" s="290"/>
      <c r="P237" s="290"/>
      <c r="Q237" s="290"/>
      <c r="R237" s="290"/>
      <c r="S237" s="290"/>
      <c r="T237" s="290"/>
      <c r="U237" s="290"/>
      <c r="V237" s="290"/>
      <c r="W237" s="290"/>
      <c r="X237" s="290"/>
      <c r="Y237" s="290"/>
      <c r="Z237" s="290"/>
      <c r="AA237" s="290"/>
      <c r="AB237" s="290"/>
      <c r="AC237" s="290"/>
      <c r="AD237" s="290"/>
      <c r="AE237" s="290"/>
      <c r="AF237" s="290"/>
    </row>
    <row r="238" spans="2:32" ht="16.899999999999999" customHeight="1" outlineLevel="1" x14ac:dyDescent="0.25">
      <c r="B238" s="8"/>
      <c r="C238" s="290"/>
      <c r="D238" s="291"/>
      <c r="E238" s="290"/>
      <c r="F238" s="290"/>
      <c r="G238" s="290"/>
      <c r="H238" s="290"/>
      <c r="I238" s="290"/>
      <c r="J238" s="290"/>
      <c r="K238" s="290"/>
      <c r="L238" s="290"/>
      <c r="M238" s="290"/>
      <c r="N238" s="290"/>
      <c r="O238" s="290"/>
      <c r="P238" s="290"/>
      <c r="Q238" s="290"/>
      <c r="R238" s="290"/>
      <c r="S238" s="290"/>
      <c r="T238" s="290"/>
      <c r="U238" s="290"/>
      <c r="V238" s="290"/>
      <c r="W238" s="290"/>
      <c r="X238" s="290"/>
      <c r="Y238" s="290"/>
      <c r="Z238" s="290"/>
      <c r="AA238" s="290"/>
      <c r="AB238" s="290"/>
      <c r="AC238" s="290"/>
      <c r="AD238" s="290"/>
      <c r="AE238" s="290"/>
      <c r="AF238" s="290"/>
    </row>
    <row r="239" spans="2:32" ht="16.899999999999999" customHeight="1" outlineLevel="1" x14ac:dyDescent="0.25">
      <c r="B239" s="8"/>
      <c r="C239" s="290"/>
      <c r="D239" s="291"/>
      <c r="E239" s="290"/>
      <c r="F239" s="290"/>
      <c r="G239" s="290"/>
      <c r="H239" s="290"/>
      <c r="I239" s="290"/>
      <c r="J239" s="290"/>
      <c r="K239" s="290"/>
      <c r="L239" s="290"/>
      <c r="M239" s="290"/>
      <c r="N239" s="290"/>
      <c r="O239" s="290"/>
      <c r="P239" s="290"/>
      <c r="Q239" s="290"/>
      <c r="R239" s="290"/>
      <c r="S239" s="290"/>
      <c r="T239" s="290"/>
      <c r="U239" s="290"/>
      <c r="V239" s="290"/>
      <c r="W239" s="290"/>
      <c r="X239" s="290"/>
      <c r="Y239" s="290"/>
      <c r="Z239" s="290"/>
      <c r="AA239" s="290"/>
      <c r="AB239" s="290"/>
      <c r="AC239" s="290"/>
      <c r="AD239" s="290"/>
      <c r="AE239" s="290"/>
      <c r="AF239" s="290"/>
    </row>
    <row r="240" spans="2:32" ht="16.899999999999999" customHeight="1" outlineLevel="1" x14ac:dyDescent="0.25">
      <c r="B240" s="8"/>
      <c r="C240" s="290"/>
      <c r="D240" s="291"/>
      <c r="E240" s="290"/>
      <c r="F240" s="290"/>
      <c r="G240" s="290"/>
      <c r="H240" s="290"/>
      <c r="I240" s="290"/>
      <c r="J240" s="290"/>
      <c r="K240" s="290"/>
      <c r="L240" s="290"/>
      <c r="M240" s="290"/>
      <c r="N240" s="290"/>
      <c r="O240" s="290"/>
      <c r="P240" s="290"/>
      <c r="Q240" s="290"/>
      <c r="R240" s="290"/>
      <c r="S240" s="290"/>
      <c r="T240" s="290"/>
      <c r="U240" s="290"/>
      <c r="V240" s="290"/>
      <c r="W240" s="290"/>
      <c r="X240" s="290"/>
      <c r="Y240" s="290"/>
      <c r="Z240" s="290"/>
      <c r="AA240" s="290"/>
      <c r="AB240" s="290"/>
      <c r="AC240" s="290"/>
      <c r="AD240" s="290"/>
      <c r="AE240" s="290"/>
      <c r="AF240" s="290"/>
    </row>
    <row r="241" spans="2:32" ht="16.899999999999999" customHeight="1" outlineLevel="1" x14ac:dyDescent="0.25">
      <c r="B241" s="8"/>
      <c r="C241" s="290"/>
      <c r="D241" s="291"/>
      <c r="E241" s="290"/>
      <c r="F241" s="290"/>
      <c r="G241" s="290"/>
      <c r="H241" s="290"/>
      <c r="I241" s="290"/>
      <c r="J241" s="290"/>
      <c r="K241" s="290"/>
      <c r="L241" s="290"/>
      <c r="M241" s="290"/>
      <c r="N241" s="290"/>
      <c r="O241" s="290"/>
      <c r="P241" s="290"/>
      <c r="Q241" s="290"/>
      <c r="R241" s="290"/>
      <c r="S241" s="290"/>
      <c r="T241" s="290"/>
      <c r="U241" s="290"/>
      <c r="V241" s="290"/>
      <c r="W241" s="290"/>
      <c r="X241" s="290"/>
      <c r="Y241" s="290"/>
      <c r="Z241" s="290"/>
      <c r="AA241" s="290"/>
      <c r="AB241" s="290"/>
      <c r="AC241" s="290"/>
      <c r="AD241" s="290"/>
      <c r="AE241" s="290"/>
      <c r="AF241" s="290"/>
    </row>
    <row r="242" spans="2:32" ht="16.899999999999999" customHeight="1" outlineLevel="1" x14ac:dyDescent="0.25">
      <c r="B242" s="8"/>
      <c r="C242" s="290"/>
      <c r="D242" s="291"/>
      <c r="E242" s="290"/>
      <c r="F242" s="290"/>
      <c r="G242" s="290"/>
      <c r="H242" s="290"/>
      <c r="I242" s="290"/>
      <c r="J242" s="290"/>
      <c r="K242" s="290"/>
      <c r="L242" s="290"/>
      <c r="M242" s="290"/>
      <c r="N242" s="290"/>
      <c r="O242" s="290"/>
      <c r="P242" s="290"/>
      <c r="Q242" s="290"/>
      <c r="R242" s="290"/>
      <c r="S242" s="290"/>
      <c r="T242" s="290"/>
      <c r="U242" s="290"/>
      <c r="V242" s="290"/>
      <c r="W242" s="290"/>
      <c r="X242" s="290"/>
      <c r="Y242" s="290"/>
      <c r="Z242" s="290"/>
      <c r="AA242" s="290"/>
      <c r="AB242" s="290"/>
      <c r="AC242" s="290"/>
      <c r="AD242" s="290"/>
      <c r="AE242" s="290"/>
      <c r="AF242" s="290"/>
    </row>
    <row r="243" spans="2:32" ht="16.899999999999999" customHeight="1" outlineLevel="1" x14ac:dyDescent="0.25">
      <c r="B243" s="8"/>
      <c r="C243" s="290"/>
      <c r="D243" s="291"/>
      <c r="E243" s="290"/>
      <c r="F243" s="290"/>
      <c r="G243" s="290"/>
      <c r="H243" s="290"/>
      <c r="I243" s="290"/>
      <c r="J243" s="290"/>
      <c r="K243" s="290"/>
      <c r="L243" s="290"/>
      <c r="M243" s="290"/>
      <c r="N243" s="290"/>
      <c r="O243" s="290"/>
      <c r="P243" s="290"/>
      <c r="Q243" s="290"/>
      <c r="R243" s="290"/>
      <c r="S243" s="290"/>
      <c r="T243" s="290"/>
      <c r="U243" s="290"/>
      <c r="V243" s="290"/>
      <c r="W243" s="290"/>
      <c r="X243" s="290"/>
      <c r="Y243" s="290"/>
      <c r="Z243" s="290"/>
      <c r="AA243" s="290"/>
      <c r="AB243" s="290"/>
      <c r="AC243" s="290"/>
      <c r="AD243" s="290"/>
      <c r="AE243" s="290"/>
      <c r="AF243" s="290"/>
    </row>
    <row r="244" spans="2:32" ht="16.899999999999999" customHeight="1" outlineLevel="1" x14ac:dyDescent="0.25">
      <c r="B244" s="8"/>
      <c r="C244" s="290"/>
      <c r="D244" s="291"/>
      <c r="E244" s="290"/>
      <c r="F244" s="290"/>
      <c r="G244" s="290"/>
      <c r="H244" s="290"/>
      <c r="I244" s="290"/>
      <c r="J244" s="290"/>
      <c r="K244" s="290"/>
      <c r="L244" s="290"/>
      <c r="M244" s="290"/>
      <c r="N244" s="290"/>
      <c r="O244" s="290"/>
      <c r="P244" s="290"/>
      <c r="Q244" s="290"/>
      <c r="R244" s="290"/>
      <c r="S244" s="290"/>
      <c r="T244" s="290"/>
      <c r="U244" s="290"/>
      <c r="V244" s="290"/>
      <c r="W244" s="290"/>
      <c r="X244" s="290"/>
      <c r="Y244" s="290"/>
      <c r="Z244" s="290"/>
      <c r="AA244" s="290"/>
      <c r="AB244" s="290"/>
      <c r="AC244" s="290"/>
      <c r="AD244" s="290"/>
      <c r="AE244" s="290"/>
      <c r="AF244" s="290"/>
    </row>
    <row r="245" spans="2:32" ht="16.899999999999999" customHeight="1" outlineLevel="1" x14ac:dyDescent="0.25">
      <c r="B245" s="8"/>
      <c r="C245" s="290"/>
      <c r="D245" s="291"/>
      <c r="E245" s="290"/>
      <c r="F245" s="290"/>
      <c r="G245" s="290"/>
      <c r="H245" s="290"/>
      <c r="I245" s="290"/>
      <c r="J245" s="290"/>
      <c r="K245" s="290"/>
      <c r="L245" s="290"/>
      <c r="M245" s="290"/>
      <c r="N245" s="290"/>
      <c r="O245" s="290"/>
      <c r="P245" s="290"/>
      <c r="Q245" s="290"/>
      <c r="R245" s="290"/>
      <c r="S245" s="290"/>
      <c r="T245" s="290"/>
      <c r="U245" s="290"/>
      <c r="V245" s="290"/>
      <c r="W245" s="290"/>
      <c r="X245" s="290"/>
      <c r="Y245" s="290"/>
      <c r="Z245" s="290"/>
      <c r="AA245" s="290"/>
      <c r="AB245" s="290"/>
      <c r="AC245" s="290"/>
      <c r="AD245" s="290"/>
      <c r="AE245" s="290"/>
      <c r="AF245" s="290"/>
    </row>
    <row r="246" spans="2:32" ht="16.899999999999999" customHeight="1" outlineLevel="1" x14ac:dyDescent="0.25">
      <c r="B246" s="8"/>
      <c r="C246" s="290"/>
      <c r="D246" s="291"/>
      <c r="E246" s="290"/>
      <c r="F246" s="290"/>
      <c r="G246" s="290"/>
      <c r="H246" s="290"/>
      <c r="I246" s="290"/>
      <c r="J246" s="290"/>
      <c r="K246" s="290"/>
      <c r="L246" s="290"/>
      <c r="M246" s="290"/>
      <c r="N246" s="290"/>
      <c r="O246" s="290"/>
      <c r="P246" s="290"/>
      <c r="Q246" s="290"/>
      <c r="R246" s="290"/>
      <c r="S246" s="290"/>
      <c r="T246" s="290"/>
      <c r="U246" s="290"/>
      <c r="V246" s="290"/>
      <c r="W246" s="290"/>
      <c r="X246" s="290"/>
      <c r="Y246" s="290"/>
      <c r="Z246" s="290"/>
      <c r="AA246" s="290"/>
      <c r="AB246" s="290"/>
      <c r="AC246" s="290"/>
      <c r="AD246" s="290"/>
      <c r="AE246" s="290"/>
      <c r="AF246" s="290"/>
    </row>
    <row r="247" spans="2:32" ht="16.899999999999999" customHeight="1" outlineLevel="1" x14ac:dyDescent="0.25">
      <c r="B247" s="8"/>
      <c r="C247" s="290"/>
      <c r="D247" s="291"/>
      <c r="E247" s="290"/>
      <c r="F247" s="290"/>
      <c r="G247" s="290"/>
      <c r="H247" s="290"/>
      <c r="I247" s="290"/>
      <c r="J247" s="290"/>
      <c r="K247" s="290"/>
      <c r="L247" s="290"/>
      <c r="M247" s="290"/>
      <c r="N247" s="290"/>
      <c r="O247" s="290"/>
      <c r="P247" s="290"/>
      <c r="Q247" s="290"/>
      <c r="R247" s="290"/>
      <c r="S247" s="290"/>
      <c r="T247" s="290"/>
      <c r="U247" s="290"/>
      <c r="V247" s="290"/>
      <c r="W247" s="290"/>
      <c r="X247" s="290"/>
      <c r="Y247" s="290"/>
      <c r="Z247" s="290"/>
      <c r="AA247" s="290"/>
      <c r="AB247" s="290"/>
      <c r="AC247" s="290"/>
      <c r="AD247" s="290"/>
      <c r="AE247" s="290"/>
      <c r="AF247" s="290"/>
    </row>
    <row r="248" spans="2:32" ht="16.899999999999999" customHeight="1" outlineLevel="1" x14ac:dyDescent="0.25">
      <c r="B248" s="8"/>
      <c r="C248" s="290"/>
      <c r="D248" s="291"/>
      <c r="E248" s="290"/>
      <c r="F248" s="290"/>
      <c r="G248" s="290"/>
      <c r="H248" s="290"/>
      <c r="I248" s="290"/>
      <c r="J248" s="290"/>
      <c r="K248" s="290"/>
      <c r="L248" s="290"/>
      <c r="M248" s="290"/>
      <c r="N248" s="290"/>
      <c r="O248" s="290"/>
      <c r="P248" s="290"/>
      <c r="Q248" s="290"/>
      <c r="R248" s="290"/>
      <c r="S248" s="290"/>
      <c r="T248" s="290"/>
      <c r="U248" s="290"/>
      <c r="V248" s="290"/>
      <c r="W248" s="290"/>
      <c r="X248" s="290"/>
      <c r="Y248" s="290"/>
      <c r="Z248" s="290"/>
      <c r="AA248" s="290"/>
      <c r="AB248" s="290"/>
      <c r="AC248" s="290"/>
      <c r="AD248" s="290"/>
      <c r="AE248" s="290"/>
      <c r="AF248" s="290"/>
    </row>
    <row r="249" spans="2:32" ht="16.899999999999999" customHeight="1" outlineLevel="1" x14ac:dyDescent="0.25">
      <c r="B249" s="8"/>
      <c r="C249" s="290"/>
      <c r="D249" s="291"/>
      <c r="E249" s="290"/>
      <c r="F249" s="290"/>
      <c r="G249" s="290"/>
      <c r="H249" s="290"/>
      <c r="I249" s="290"/>
      <c r="J249" s="290"/>
      <c r="K249" s="290"/>
      <c r="L249" s="290"/>
      <c r="M249" s="290"/>
      <c r="N249" s="290"/>
      <c r="O249" s="290"/>
      <c r="P249" s="290"/>
      <c r="Q249" s="290"/>
      <c r="R249" s="290"/>
      <c r="S249" s="290"/>
      <c r="T249" s="290"/>
      <c r="U249" s="290"/>
      <c r="V249" s="290"/>
      <c r="W249" s="290"/>
      <c r="X249" s="290"/>
      <c r="Y249" s="290"/>
      <c r="Z249" s="290"/>
      <c r="AA249" s="290"/>
      <c r="AB249" s="290"/>
      <c r="AC249" s="290"/>
      <c r="AD249" s="290"/>
      <c r="AE249" s="290"/>
      <c r="AF249" s="290"/>
    </row>
    <row r="250" spans="2:32" ht="16.899999999999999" customHeight="1" outlineLevel="1" x14ac:dyDescent="0.25">
      <c r="B250" s="8"/>
      <c r="C250" s="290"/>
      <c r="D250" s="291"/>
      <c r="E250" s="290"/>
      <c r="F250" s="290"/>
      <c r="G250" s="290"/>
      <c r="H250" s="290"/>
      <c r="I250" s="290"/>
      <c r="J250" s="290"/>
      <c r="K250" s="290"/>
      <c r="L250" s="290"/>
      <c r="M250" s="290"/>
      <c r="N250" s="290"/>
      <c r="O250" s="290"/>
      <c r="P250" s="290"/>
      <c r="Q250" s="290"/>
      <c r="R250" s="290"/>
      <c r="S250" s="290"/>
      <c r="T250" s="290"/>
      <c r="U250" s="290"/>
      <c r="V250" s="290"/>
      <c r="W250" s="290"/>
      <c r="X250" s="290"/>
      <c r="Y250" s="290"/>
      <c r="Z250" s="290"/>
      <c r="AA250" s="290"/>
      <c r="AB250" s="290"/>
      <c r="AC250" s="290"/>
      <c r="AD250" s="290"/>
      <c r="AE250" s="290"/>
      <c r="AF250" s="290"/>
    </row>
    <row r="251" spans="2:32" ht="16.899999999999999" customHeight="1" outlineLevel="1" x14ac:dyDescent="0.25">
      <c r="B251" s="8"/>
      <c r="C251" s="290"/>
      <c r="D251" s="291"/>
      <c r="E251" s="290"/>
      <c r="F251" s="290"/>
      <c r="G251" s="290"/>
      <c r="H251" s="290"/>
      <c r="I251" s="290"/>
      <c r="J251" s="290"/>
      <c r="K251" s="290"/>
      <c r="L251" s="290"/>
      <c r="M251" s="290"/>
      <c r="N251" s="290"/>
      <c r="O251" s="290"/>
      <c r="P251" s="290"/>
      <c r="Q251" s="290"/>
      <c r="R251" s="290"/>
      <c r="S251" s="290"/>
      <c r="T251" s="290"/>
      <c r="U251" s="290"/>
      <c r="V251" s="290"/>
      <c r="W251" s="290"/>
      <c r="X251" s="290"/>
      <c r="Y251" s="290"/>
      <c r="Z251" s="290"/>
      <c r="AA251" s="290"/>
      <c r="AB251" s="290"/>
      <c r="AC251" s="290"/>
      <c r="AD251" s="290"/>
      <c r="AE251" s="290"/>
      <c r="AF251" s="290"/>
    </row>
    <row r="252" spans="2:32" ht="16.899999999999999" customHeight="1" outlineLevel="1" x14ac:dyDescent="0.25">
      <c r="B252" s="8"/>
      <c r="C252" s="290"/>
      <c r="D252" s="291"/>
      <c r="E252" s="290"/>
      <c r="F252" s="290"/>
      <c r="G252" s="290"/>
      <c r="H252" s="290"/>
      <c r="I252" s="290"/>
      <c r="J252" s="290"/>
      <c r="K252" s="290"/>
      <c r="L252" s="290"/>
      <c r="M252" s="290"/>
      <c r="N252" s="290"/>
      <c r="O252" s="290"/>
      <c r="P252" s="290"/>
      <c r="Q252" s="290"/>
      <c r="R252" s="290"/>
      <c r="S252" s="290"/>
      <c r="T252" s="290"/>
      <c r="U252" s="290"/>
      <c r="V252" s="290"/>
      <c r="W252" s="290"/>
      <c r="X252" s="290"/>
      <c r="Y252" s="290"/>
      <c r="Z252" s="290"/>
      <c r="AA252" s="290"/>
      <c r="AB252" s="290"/>
      <c r="AC252" s="290"/>
      <c r="AD252" s="290"/>
      <c r="AE252" s="290"/>
      <c r="AF252" s="290"/>
    </row>
    <row r="253" spans="2:32" ht="16.899999999999999" customHeight="1" outlineLevel="1" x14ac:dyDescent="0.25">
      <c r="B253" s="8"/>
      <c r="C253" s="290"/>
      <c r="D253" s="291"/>
      <c r="E253" s="290"/>
      <c r="F253" s="290"/>
      <c r="G253" s="290"/>
      <c r="H253" s="290"/>
      <c r="I253" s="290"/>
      <c r="J253" s="290"/>
      <c r="K253" s="290"/>
      <c r="L253" s="290"/>
      <c r="M253" s="290"/>
      <c r="N253" s="290"/>
      <c r="O253" s="290"/>
      <c r="P253" s="290"/>
      <c r="Q253" s="290"/>
      <c r="R253" s="290"/>
      <c r="S253" s="290"/>
      <c r="T253" s="290"/>
      <c r="U253" s="290"/>
      <c r="V253" s="290"/>
      <c r="W253" s="290"/>
      <c r="X253" s="290"/>
      <c r="Y253" s="290"/>
      <c r="Z253" s="290"/>
      <c r="AA253" s="290"/>
      <c r="AB253" s="290"/>
      <c r="AC253" s="290"/>
      <c r="AD253" s="290"/>
      <c r="AE253" s="290"/>
      <c r="AF253" s="290"/>
    </row>
    <row r="254" spans="2:32" ht="16.899999999999999" customHeight="1" outlineLevel="1" x14ac:dyDescent="0.25">
      <c r="B254" s="8"/>
      <c r="C254" s="290"/>
      <c r="D254" s="291"/>
      <c r="E254" s="290"/>
      <c r="F254" s="290"/>
      <c r="G254" s="290"/>
      <c r="H254" s="290"/>
      <c r="I254" s="290"/>
      <c r="J254" s="290"/>
      <c r="K254" s="290"/>
      <c r="L254" s="290"/>
      <c r="M254" s="290"/>
      <c r="N254" s="290"/>
      <c r="O254" s="290"/>
      <c r="P254" s="290"/>
      <c r="Q254" s="290"/>
      <c r="R254" s="290"/>
      <c r="S254" s="290"/>
      <c r="T254" s="290"/>
      <c r="U254" s="290"/>
      <c r="V254" s="290"/>
      <c r="W254" s="290"/>
      <c r="X254" s="290"/>
      <c r="Y254" s="290"/>
      <c r="Z254" s="290"/>
      <c r="AA254" s="290"/>
      <c r="AB254" s="290"/>
      <c r="AC254" s="290"/>
      <c r="AD254" s="290"/>
      <c r="AE254" s="290"/>
      <c r="AF254" s="290"/>
    </row>
    <row r="255" spans="2:32" ht="16.899999999999999" customHeight="1" outlineLevel="1" x14ac:dyDescent="0.25">
      <c r="B255" s="8"/>
      <c r="C255" s="290"/>
      <c r="D255" s="291"/>
      <c r="E255" s="290"/>
      <c r="F255" s="290"/>
      <c r="G255" s="290"/>
      <c r="H255" s="290"/>
      <c r="I255" s="290"/>
      <c r="J255" s="290"/>
      <c r="K255" s="290"/>
      <c r="L255" s="290"/>
      <c r="M255" s="290"/>
      <c r="N255" s="290"/>
      <c r="O255" s="290"/>
      <c r="P255" s="290"/>
      <c r="Q255" s="290"/>
      <c r="R255" s="290"/>
      <c r="S255" s="290"/>
      <c r="T255" s="290"/>
      <c r="U255" s="290"/>
      <c r="V255" s="290"/>
      <c r="W255" s="290"/>
      <c r="X255" s="290"/>
      <c r="Y255" s="290"/>
      <c r="Z255" s="290"/>
      <c r="AA255" s="290"/>
      <c r="AB255" s="290"/>
      <c r="AC255" s="290"/>
      <c r="AD255" s="290"/>
      <c r="AE255" s="290"/>
      <c r="AF255" s="290"/>
    </row>
    <row r="256" spans="2:32" ht="16.899999999999999" customHeight="1" outlineLevel="1" x14ac:dyDescent="0.25">
      <c r="B256" s="8"/>
      <c r="C256" s="290"/>
      <c r="D256" s="291"/>
      <c r="E256" s="290"/>
      <c r="F256" s="290"/>
      <c r="G256" s="290"/>
      <c r="H256" s="290"/>
      <c r="I256" s="290"/>
      <c r="J256" s="290"/>
      <c r="K256" s="290"/>
      <c r="L256" s="290"/>
      <c r="M256" s="290"/>
      <c r="N256" s="290"/>
      <c r="O256" s="290"/>
      <c r="P256" s="290"/>
      <c r="Q256" s="290"/>
      <c r="R256" s="290"/>
      <c r="S256" s="290"/>
      <c r="T256" s="290"/>
      <c r="U256" s="290"/>
      <c r="V256" s="290"/>
      <c r="W256" s="290"/>
      <c r="X256" s="290"/>
      <c r="Y256" s="290"/>
      <c r="Z256" s="290"/>
      <c r="AA256" s="290"/>
      <c r="AB256" s="290"/>
      <c r="AC256" s="290"/>
      <c r="AD256" s="290"/>
      <c r="AE256" s="290"/>
      <c r="AF256" s="290"/>
    </row>
    <row r="257" spans="2:32" ht="16.899999999999999" customHeight="1" outlineLevel="1" x14ac:dyDescent="0.25">
      <c r="B257" s="8"/>
      <c r="C257" s="290"/>
      <c r="D257" s="291"/>
      <c r="E257" s="290"/>
      <c r="F257" s="290"/>
      <c r="G257" s="290"/>
      <c r="H257" s="290"/>
      <c r="I257" s="290"/>
      <c r="J257" s="290"/>
      <c r="K257" s="290"/>
      <c r="L257" s="290"/>
      <c r="M257" s="290"/>
      <c r="N257" s="290"/>
      <c r="O257" s="290"/>
      <c r="P257" s="290"/>
      <c r="Q257" s="290"/>
      <c r="R257" s="290"/>
      <c r="S257" s="290"/>
      <c r="T257" s="290"/>
      <c r="U257" s="290"/>
      <c r="V257" s="290"/>
      <c r="W257" s="290"/>
      <c r="X257" s="290"/>
      <c r="Y257" s="290"/>
      <c r="Z257" s="290"/>
      <c r="AA257" s="290"/>
      <c r="AB257" s="290"/>
      <c r="AC257" s="290"/>
      <c r="AD257" s="290"/>
      <c r="AE257" s="290"/>
      <c r="AF257" s="290"/>
    </row>
    <row r="258" spans="2:32" ht="16.899999999999999" customHeight="1" outlineLevel="1" x14ac:dyDescent="0.25">
      <c r="B258" s="8"/>
      <c r="C258" s="290"/>
      <c r="D258" s="291"/>
      <c r="E258" s="290"/>
      <c r="F258" s="290"/>
      <c r="G258" s="290"/>
      <c r="H258" s="290"/>
      <c r="I258" s="290"/>
      <c r="J258" s="290"/>
      <c r="K258" s="290"/>
      <c r="L258" s="290"/>
      <c r="M258" s="290"/>
      <c r="N258" s="290"/>
      <c r="O258" s="290"/>
      <c r="P258" s="290"/>
      <c r="Q258" s="290"/>
      <c r="R258" s="290"/>
      <c r="S258" s="290"/>
      <c r="T258" s="290"/>
      <c r="U258" s="290"/>
      <c r="V258" s="290"/>
      <c r="W258" s="290"/>
      <c r="X258" s="290"/>
      <c r="Y258" s="290"/>
      <c r="Z258" s="290"/>
      <c r="AA258" s="290"/>
      <c r="AB258" s="290"/>
      <c r="AC258" s="290"/>
      <c r="AD258" s="290"/>
      <c r="AE258" s="290"/>
      <c r="AF258" s="290"/>
    </row>
    <row r="259" spans="2:32" ht="16.899999999999999" customHeight="1" outlineLevel="1" x14ac:dyDescent="0.25">
      <c r="B259" s="8"/>
      <c r="C259" s="290"/>
      <c r="D259" s="291"/>
      <c r="E259" s="290"/>
      <c r="F259" s="290"/>
      <c r="G259" s="290"/>
      <c r="H259" s="290"/>
      <c r="I259" s="290"/>
      <c r="J259" s="290"/>
      <c r="K259" s="290"/>
      <c r="L259" s="290"/>
      <c r="M259" s="290"/>
      <c r="N259" s="290"/>
      <c r="O259" s="290"/>
      <c r="P259" s="290"/>
      <c r="Q259" s="290"/>
      <c r="R259" s="290"/>
      <c r="S259" s="290"/>
      <c r="T259" s="290"/>
      <c r="U259" s="290"/>
      <c r="V259" s="290"/>
      <c r="W259" s="290"/>
      <c r="X259" s="290"/>
      <c r="Y259" s="290"/>
      <c r="Z259" s="290"/>
      <c r="AA259" s="290"/>
      <c r="AB259" s="290"/>
      <c r="AC259" s="290"/>
      <c r="AD259" s="290"/>
      <c r="AE259" s="290"/>
      <c r="AF259" s="290"/>
    </row>
    <row r="260" spans="2:32" ht="16.899999999999999" customHeight="1" outlineLevel="1" x14ac:dyDescent="0.25">
      <c r="B260" s="8"/>
      <c r="C260" s="290"/>
      <c r="D260" s="291"/>
      <c r="E260" s="290"/>
      <c r="F260" s="290"/>
      <c r="G260" s="290"/>
      <c r="H260" s="290"/>
      <c r="I260" s="290"/>
      <c r="J260" s="290"/>
      <c r="K260" s="290"/>
      <c r="L260" s="290"/>
      <c r="M260" s="290"/>
      <c r="N260" s="290"/>
      <c r="O260" s="290"/>
      <c r="P260" s="290"/>
      <c r="Q260" s="290"/>
      <c r="R260" s="290"/>
      <c r="S260" s="290"/>
      <c r="T260" s="290"/>
      <c r="U260" s="290"/>
      <c r="V260" s="290"/>
      <c r="W260" s="290"/>
      <c r="X260" s="290"/>
      <c r="Y260" s="290"/>
      <c r="Z260" s="290"/>
      <c r="AA260" s="290"/>
      <c r="AB260" s="290"/>
      <c r="AC260" s="290"/>
      <c r="AD260" s="290"/>
      <c r="AE260" s="290"/>
      <c r="AF260" s="290"/>
    </row>
    <row r="261" spans="2:32" ht="16.899999999999999" customHeight="1" outlineLevel="1" x14ac:dyDescent="0.25">
      <c r="B261" s="8"/>
      <c r="C261" s="290"/>
      <c r="D261" s="291"/>
      <c r="E261" s="290"/>
      <c r="F261" s="290"/>
      <c r="G261" s="290"/>
      <c r="H261" s="290"/>
      <c r="I261" s="290"/>
      <c r="J261" s="290"/>
      <c r="K261" s="290"/>
      <c r="L261" s="290"/>
      <c r="M261" s="290"/>
      <c r="N261" s="290"/>
      <c r="O261" s="290"/>
      <c r="P261" s="290"/>
      <c r="Q261" s="290"/>
      <c r="R261" s="290"/>
      <c r="S261" s="290"/>
      <c r="T261" s="290"/>
      <c r="U261" s="290"/>
      <c r="V261" s="290"/>
      <c r="W261" s="290"/>
      <c r="X261" s="290"/>
      <c r="Y261" s="290"/>
      <c r="Z261" s="290"/>
      <c r="AA261" s="290"/>
      <c r="AB261" s="290"/>
      <c r="AC261" s="290"/>
      <c r="AD261" s="290"/>
      <c r="AE261" s="290"/>
      <c r="AF261" s="290"/>
    </row>
    <row r="262" spans="2:32" ht="16.899999999999999" customHeight="1" outlineLevel="1" x14ac:dyDescent="0.25">
      <c r="B262" s="8"/>
      <c r="C262" s="290"/>
      <c r="D262" s="291"/>
      <c r="E262" s="290"/>
      <c r="F262" s="290"/>
      <c r="G262" s="290"/>
      <c r="H262" s="290"/>
      <c r="I262" s="290"/>
      <c r="J262" s="290"/>
      <c r="K262" s="290"/>
      <c r="L262" s="290"/>
      <c r="M262" s="290"/>
      <c r="N262" s="290"/>
      <c r="O262" s="290"/>
      <c r="P262" s="290"/>
      <c r="Q262" s="290"/>
      <c r="R262" s="290"/>
      <c r="S262" s="290"/>
      <c r="T262" s="290"/>
      <c r="U262" s="290"/>
      <c r="V262" s="290"/>
      <c r="W262" s="290"/>
      <c r="X262" s="290"/>
      <c r="Y262" s="290"/>
      <c r="Z262" s="290"/>
      <c r="AA262" s="290"/>
      <c r="AB262" s="290"/>
      <c r="AC262" s="290"/>
      <c r="AD262" s="290"/>
      <c r="AE262" s="290"/>
      <c r="AF262" s="290"/>
    </row>
    <row r="263" spans="2:32" ht="16.899999999999999" customHeight="1" outlineLevel="1" x14ac:dyDescent="0.25">
      <c r="B263" s="8"/>
      <c r="C263" s="290"/>
      <c r="D263" s="291"/>
      <c r="E263" s="290"/>
      <c r="F263" s="290"/>
      <c r="G263" s="290"/>
      <c r="H263" s="290"/>
      <c r="I263" s="290"/>
      <c r="J263" s="290"/>
      <c r="K263" s="290"/>
      <c r="L263" s="290"/>
      <c r="M263" s="290"/>
      <c r="N263" s="290"/>
      <c r="O263" s="290"/>
      <c r="P263" s="290"/>
      <c r="Q263" s="290"/>
      <c r="R263" s="290"/>
      <c r="S263" s="290"/>
      <c r="T263" s="290"/>
      <c r="U263" s="290"/>
      <c r="V263" s="290"/>
      <c r="W263" s="290"/>
      <c r="X263" s="290"/>
      <c r="Y263" s="290"/>
      <c r="Z263" s="290"/>
      <c r="AA263" s="290"/>
      <c r="AB263" s="290"/>
      <c r="AC263" s="290"/>
      <c r="AD263" s="290"/>
      <c r="AE263" s="290"/>
      <c r="AF263" s="290"/>
    </row>
    <row r="264" spans="2:32" ht="16.899999999999999" customHeight="1" outlineLevel="1" x14ac:dyDescent="0.25">
      <c r="B264" s="8"/>
      <c r="C264" s="290"/>
      <c r="D264" s="291"/>
      <c r="E264" s="290"/>
      <c r="F264" s="290"/>
      <c r="G264" s="290"/>
      <c r="H264" s="290"/>
      <c r="I264" s="290"/>
      <c r="J264" s="290"/>
      <c r="K264" s="290"/>
      <c r="L264" s="290"/>
      <c r="M264" s="290"/>
      <c r="N264" s="290"/>
      <c r="O264" s="290"/>
      <c r="P264" s="290"/>
      <c r="Q264" s="290"/>
      <c r="R264" s="290"/>
      <c r="S264" s="290"/>
      <c r="T264" s="290"/>
      <c r="U264" s="290"/>
      <c r="V264" s="290"/>
      <c r="W264" s="290"/>
      <c r="X264" s="290"/>
      <c r="Y264" s="290"/>
      <c r="Z264" s="290"/>
      <c r="AA264" s="290"/>
      <c r="AB264" s="290"/>
      <c r="AC264" s="290"/>
      <c r="AD264" s="290"/>
      <c r="AE264" s="290"/>
      <c r="AF264" s="290"/>
    </row>
    <row r="265" spans="2:32" ht="16.899999999999999" customHeight="1" outlineLevel="1" x14ac:dyDescent="0.25">
      <c r="B265" s="8"/>
      <c r="C265" s="290"/>
      <c r="D265" s="291"/>
      <c r="E265" s="290"/>
      <c r="F265" s="290"/>
      <c r="G265" s="290"/>
      <c r="H265" s="290"/>
      <c r="I265" s="290"/>
      <c r="J265" s="290"/>
      <c r="K265" s="290"/>
      <c r="L265" s="290"/>
      <c r="M265" s="290"/>
      <c r="N265" s="290"/>
      <c r="O265" s="290"/>
      <c r="P265" s="290"/>
      <c r="Q265" s="290"/>
      <c r="R265" s="290"/>
      <c r="S265" s="290"/>
      <c r="T265" s="290"/>
      <c r="U265" s="290"/>
      <c r="V265" s="290"/>
      <c r="W265" s="290"/>
      <c r="X265" s="290"/>
      <c r="Y265" s="290"/>
      <c r="Z265" s="290"/>
      <c r="AA265" s="290"/>
      <c r="AB265" s="290"/>
      <c r="AC265" s="290"/>
      <c r="AD265" s="290"/>
      <c r="AE265" s="290"/>
      <c r="AF265" s="290"/>
    </row>
    <row r="266" spans="2:32" ht="16.899999999999999" customHeight="1" outlineLevel="1" x14ac:dyDescent="0.25">
      <c r="B266" s="8"/>
      <c r="C266" s="290"/>
      <c r="D266" s="291"/>
      <c r="E266" s="290"/>
      <c r="F266" s="290"/>
      <c r="G266" s="290"/>
      <c r="H266" s="290"/>
      <c r="I266" s="290"/>
      <c r="J266" s="290"/>
      <c r="K266" s="290"/>
      <c r="L266" s="290"/>
      <c r="M266" s="290"/>
      <c r="N266" s="290"/>
      <c r="O266" s="290"/>
      <c r="P266" s="290"/>
      <c r="Q266" s="290"/>
      <c r="R266" s="290"/>
      <c r="S266" s="290"/>
      <c r="T266" s="290"/>
      <c r="U266" s="290"/>
      <c r="V266" s="290"/>
      <c r="W266" s="290"/>
      <c r="X266" s="290"/>
      <c r="Y266" s="290"/>
      <c r="Z266" s="290"/>
      <c r="AA266" s="290"/>
      <c r="AB266" s="290"/>
      <c r="AC266" s="290"/>
      <c r="AD266" s="290"/>
      <c r="AE266" s="290"/>
      <c r="AF266" s="290"/>
    </row>
    <row r="267" spans="2:32" ht="16.899999999999999" customHeight="1" outlineLevel="1" x14ac:dyDescent="0.25">
      <c r="B267" s="8"/>
      <c r="C267" s="290"/>
      <c r="D267" s="291"/>
      <c r="E267" s="290"/>
      <c r="F267" s="290"/>
      <c r="G267" s="290"/>
      <c r="H267" s="290"/>
      <c r="I267" s="290"/>
      <c r="J267" s="290"/>
      <c r="K267" s="290"/>
      <c r="L267" s="290"/>
      <c r="M267" s="290"/>
      <c r="N267" s="290"/>
      <c r="O267" s="290"/>
      <c r="P267" s="290"/>
      <c r="Q267" s="290"/>
      <c r="R267" s="290"/>
      <c r="S267" s="290"/>
      <c r="T267" s="290"/>
      <c r="U267" s="290"/>
      <c r="V267" s="290"/>
      <c r="W267" s="290"/>
      <c r="X267" s="290"/>
      <c r="Y267" s="290"/>
      <c r="Z267" s="290"/>
      <c r="AA267" s="290"/>
      <c r="AB267" s="290"/>
      <c r="AC267" s="290"/>
      <c r="AD267" s="290"/>
      <c r="AE267" s="290"/>
      <c r="AF267" s="290"/>
    </row>
    <row r="268" spans="2:32" ht="16.899999999999999" customHeight="1" outlineLevel="1" x14ac:dyDescent="0.25">
      <c r="B268" s="8"/>
      <c r="C268" s="290"/>
      <c r="D268" s="291"/>
      <c r="E268" s="290"/>
      <c r="F268" s="290"/>
      <c r="G268" s="290"/>
      <c r="H268" s="290"/>
      <c r="I268" s="290"/>
      <c r="J268" s="290"/>
      <c r="K268" s="290"/>
      <c r="L268" s="290"/>
      <c r="M268" s="290"/>
      <c r="N268" s="290"/>
      <c r="O268" s="290"/>
      <c r="P268" s="290"/>
      <c r="Q268" s="290"/>
      <c r="R268" s="290"/>
      <c r="S268" s="290"/>
      <c r="T268" s="290"/>
      <c r="U268" s="290"/>
      <c r="V268" s="290"/>
      <c r="W268" s="290"/>
      <c r="X268" s="290"/>
      <c r="Y268" s="290"/>
      <c r="Z268" s="290"/>
      <c r="AA268" s="290"/>
      <c r="AB268" s="290"/>
      <c r="AC268" s="290"/>
      <c r="AD268" s="290"/>
      <c r="AE268" s="290"/>
      <c r="AF268" s="290"/>
    </row>
    <row r="269" spans="2:32" ht="16.899999999999999" customHeight="1" outlineLevel="1" x14ac:dyDescent="0.25">
      <c r="B269" s="8"/>
      <c r="C269" s="290"/>
      <c r="D269" s="291"/>
      <c r="E269" s="290"/>
      <c r="F269" s="290"/>
      <c r="G269" s="290"/>
      <c r="H269" s="290"/>
      <c r="I269" s="290"/>
      <c r="J269" s="290"/>
      <c r="K269" s="290"/>
      <c r="L269" s="290"/>
      <c r="M269" s="290"/>
      <c r="N269" s="290"/>
      <c r="O269" s="290"/>
      <c r="P269" s="290"/>
      <c r="Q269" s="290"/>
      <c r="R269" s="290"/>
      <c r="S269" s="290"/>
      <c r="T269" s="290"/>
      <c r="U269" s="290"/>
      <c r="V269" s="290"/>
      <c r="W269" s="290"/>
      <c r="X269" s="290"/>
      <c r="Y269" s="290"/>
      <c r="Z269" s="290"/>
      <c r="AA269" s="290"/>
      <c r="AB269" s="290"/>
      <c r="AC269" s="290"/>
      <c r="AD269" s="290"/>
      <c r="AE269" s="290"/>
      <c r="AF269" s="290"/>
    </row>
    <row r="270" spans="2:32" ht="16.899999999999999" customHeight="1" outlineLevel="1" x14ac:dyDescent="0.25">
      <c r="B270" s="8"/>
      <c r="C270" s="290"/>
      <c r="D270" s="291"/>
      <c r="E270" s="290"/>
      <c r="F270" s="290"/>
      <c r="G270" s="290"/>
      <c r="H270" s="290"/>
      <c r="I270" s="290"/>
      <c r="J270" s="290"/>
      <c r="K270" s="290"/>
      <c r="L270" s="290"/>
      <c r="M270" s="290"/>
      <c r="N270" s="290"/>
      <c r="O270" s="290"/>
      <c r="P270" s="290"/>
      <c r="Q270" s="290"/>
      <c r="R270" s="290"/>
      <c r="S270" s="290"/>
      <c r="T270" s="290"/>
      <c r="U270" s="290"/>
      <c r="V270" s="290"/>
      <c r="W270" s="290"/>
      <c r="X270" s="290"/>
      <c r="Y270" s="290"/>
      <c r="Z270" s="290"/>
      <c r="AA270" s="290"/>
      <c r="AB270" s="290"/>
      <c r="AC270" s="290"/>
      <c r="AD270" s="290"/>
      <c r="AE270" s="290"/>
      <c r="AF270" s="290"/>
    </row>
    <row r="271" spans="2:32" ht="16.899999999999999" customHeight="1" outlineLevel="1" x14ac:dyDescent="0.25">
      <c r="B271" s="8"/>
      <c r="C271" s="290"/>
      <c r="D271" s="291"/>
      <c r="E271" s="290"/>
      <c r="F271" s="290"/>
      <c r="G271" s="290"/>
      <c r="H271" s="290"/>
      <c r="I271" s="290"/>
      <c r="J271" s="290"/>
      <c r="K271" s="290"/>
      <c r="L271" s="290"/>
      <c r="M271" s="290"/>
      <c r="N271" s="290"/>
      <c r="O271" s="290"/>
      <c r="P271" s="290"/>
      <c r="Q271" s="290"/>
      <c r="R271" s="290"/>
      <c r="S271" s="290"/>
      <c r="T271" s="290"/>
      <c r="U271" s="290"/>
      <c r="V271" s="290"/>
      <c r="W271" s="290"/>
      <c r="X271" s="290"/>
      <c r="Y271" s="290"/>
      <c r="Z271" s="290"/>
      <c r="AA271" s="290"/>
      <c r="AB271" s="290"/>
      <c r="AC271" s="290"/>
      <c r="AD271" s="290"/>
      <c r="AE271" s="290"/>
      <c r="AF271" s="290"/>
    </row>
    <row r="272" spans="2:32" ht="16.899999999999999" customHeight="1" outlineLevel="1" x14ac:dyDescent="0.25">
      <c r="B272" s="8"/>
      <c r="C272" s="290"/>
      <c r="D272" s="291"/>
      <c r="E272" s="290"/>
      <c r="F272" s="290"/>
      <c r="G272" s="290"/>
      <c r="H272" s="290"/>
      <c r="I272" s="290"/>
      <c r="J272" s="290"/>
      <c r="K272" s="290"/>
      <c r="L272" s="290"/>
      <c r="M272" s="290"/>
      <c r="N272" s="290"/>
      <c r="O272" s="290"/>
      <c r="P272" s="290"/>
      <c r="Q272" s="290"/>
      <c r="R272" s="290"/>
      <c r="S272" s="290"/>
      <c r="T272" s="290"/>
      <c r="U272" s="290"/>
      <c r="V272" s="290"/>
      <c r="W272" s="290"/>
      <c r="X272" s="290"/>
      <c r="Y272" s="290"/>
      <c r="Z272" s="290"/>
      <c r="AA272" s="290"/>
      <c r="AB272" s="290"/>
      <c r="AC272" s="290"/>
      <c r="AD272" s="290"/>
      <c r="AE272" s="290"/>
      <c r="AF272" s="290"/>
    </row>
    <row r="273" spans="2:32" ht="16.899999999999999" customHeight="1" outlineLevel="1" x14ac:dyDescent="0.25">
      <c r="B273" s="8"/>
      <c r="C273" s="290"/>
      <c r="D273" s="291"/>
      <c r="E273" s="290"/>
      <c r="F273" s="290"/>
      <c r="G273" s="290"/>
      <c r="H273" s="290"/>
      <c r="I273" s="290"/>
      <c r="J273" s="290"/>
      <c r="K273" s="290"/>
      <c r="L273" s="290"/>
      <c r="M273" s="290"/>
      <c r="N273" s="290"/>
      <c r="O273" s="290"/>
      <c r="P273" s="290"/>
      <c r="Q273" s="290"/>
      <c r="R273" s="290"/>
      <c r="S273" s="290"/>
      <c r="T273" s="290"/>
      <c r="U273" s="290"/>
      <c r="V273" s="290"/>
      <c r="W273" s="290"/>
      <c r="X273" s="290"/>
      <c r="Y273" s="290"/>
      <c r="Z273" s="290"/>
      <c r="AA273" s="290"/>
      <c r="AB273" s="290"/>
      <c r="AC273" s="290"/>
      <c r="AD273" s="290"/>
      <c r="AE273" s="290"/>
      <c r="AF273" s="290"/>
    </row>
    <row r="274" spans="2:32" ht="16.899999999999999" customHeight="1" outlineLevel="1" x14ac:dyDescent="0.25">
      <c r="B274" s="8"/>
      <c r="C274" s="290"/>
      <c r="D274" s="291"/>
      <c r="E274" s="290"/>
      <c r="F274" s="290"/>
      <c r="G274" s="290"/>
      <c r="H274" s="290"/>
      <c r="I274" s="290"/>
      <c r="J274" s="290"/>
      <c r="K274" s="290"/>
      <c r="L274" s="290"/>
      <c r="M274" s="290"/>
      <c r="N274" s="290"/>
      <c r="O274" s="290"/>
      <c r="P274" s="290"/>
      <c r="Q274" s="290"/>
      <c r="R274" s="290"/>
      <c r="S274" s="290"/>
      <c r="T274" s="290"/>
      <c r="U274" s="290"/>
      <c r="V274" s="290"/>
      <c r="W274" s="290"/>
      <c r="X274" s="290"/>
      <c r="Y274" s="290"/>
      <c r="Z274" s="290"/>
      <c r="AA274" s="290"/>
      <c r="AB274" s="290"/>
      <c r="AC274" s="290"/>
      <c r="AD274" s="290"/>
      <c r="AE274" s="290"/>
      <c r="AF274" s="290"/>
    </row>
    <row r="275" spans="2:32" ht="16.899999999999999" customHeight="1" outlineLevel="1" x14ac:dyDescent="0.25">
      <c r="B275" s="8"/>
      <c r="C275" s="290"/>
      <c r="D275" s="291"/>
      <c r="E275" s="290"/>
      <c r="F275" s="290"/>
      <c r="G275" s="290"/>
      <c r="H275" s="290"/>
      <c r="I275" s="290"/>
      <c r="J275" s="290"/>
      <c r="K275" s="290"/>
      <c r="L275" s="290"/>
      <c r="M275" s="290"/>
      <c r="N275" s="290"/>
      <c r="O275" s="290"/>
      <c r="P275" s="290"/>
      <c r="Q275" s="290"/>
      <c r="R275" s="290"/>
      <c r="S275" s="290"/>
      <c r="T275" s="290"/>
      <c r="U275" s="290"/>
      <c r="V275" s="290"/>
      <c r="W275" s="290"/>
      <c r="X275" s="290"/>
      <c r="Y275" s="290"/>
      <c r="Z275" s="290"/>
      <c r="AA275" s="290"/>
      <c r="AB275" s="290"/>
      <c r="AC275" s="290"/>
      <c r="AD275" s="290"/>
      <c r="AE275" s="290"/>
      <c r="AF275" s="290"/>
    </row>
    <row r="276" spans="2:32" ht="16.899999999999999" customHeight="1" outlineLevel="1" x14ac:dyDescent="0.25">
      <c r="B276" s="8"/>
      <c r="C276" s="290"/>
      <c r="D276" s="291"/>
      <c r="E276" s="290"/>
      <c r="F276" s="290"/>
      <c r="G276" s="290"/>
      <c r="H276" s="290"/>
      <c r="I276" s="290"/>
      <c r="J276" s="290"/>
      <c r="K276" s="290"/>
      <c r="L276" s="290"/>
      <c r="M276" s="290"/>
      <c r="N276" s="290"/>
      <c r="O276" s="290"/>
      <c r="P276" s="290"/>
      <c r="Q276" s="290"/>
      <c r="R276" s="290"/>
      <c r="S276" s="290"/>
      <c r="T276" s="290"/>
      <c r="U276" s="290"/>
      <c r="V276" s="290"/>
      <c r="W276" s="290"/>
      <c r="X276" s="290"/>
      <c r="Y276" s="290"/>
      <c r="Z276" s="290"/>
      <c r="AA276" s="290"/>
      <c r="AB276" s="290"/>
      <c r="AC276" s="290"/>
      <c r="AD276" s="290"/>
      <c r="AE276" s="290"/>
      <c r="AF276" s="290"/>
    </row>
    <row r="277" spans="2:32" ht="16.899999999999999" customHeight="1" outlineLevel="1" x14ac:dyDescent="0.25">
      <c r="B277" s="8"/>
      <c r="C277" s="290"/>
      <c r="D277" s="291"/>
      <c r="E277" s="290"/>
      <c r="F277" s="290"/>
      <c r="G277" s="290"/>
      <c r="H277" s="290"/>
      <c r="I277" s="290"/>
      <c r="J277" s="290"/>
      <c r="K277" s="290"/>
      <c r="L277" s="290"/>
      <c r="M277" s="290"/>
      <c r="N277" s="290"/>
      <c r="O277" s="290"/>
      <c r="P277" s="290"/>
      <c r="Q277" s="290"/>
      <c r="R277" s="290"/>
      <c r="S277" s="290"/>
      <c r="T277" s="290"/>
      <c r="U277" s="290"/>
      <c r="V277" s="290"/>
      <c r="W277" s="290"/>
      <c r="X277" s="290"/>
      <c r="Y277" s="290"/>
      <c r="Z277" s="290"/>
      <c r="AA277" s="290"/>
      <c r="AB277" s="290"/>
      <c r="AC277" s="290"/>
      <c r="AD277" s="290"/>
      <c r="AE277" s="290"/>
      <c r="AF277" s="290"/>
    </row>
    <row r="278" spans="2:32" ht="16.899999999999999" customHeight="1" outlineLevel="1" x14ac:dyDescent="0.25">
      <c r="B278" s="8"/>
      <c r="C278" s="290"/>
      <c r="D278" s="291"/>
      <c r="E278" s="290"/>
      <c r="F278" s="290"/>
      <c r="G278" s="290"/>
      <c r="H278" s="290"/>
      <c r="I278" s="290"/>
      <c r="J278" s="290"/>
      <c r="K278" s="290"/>
      <c r="L278" s="290"/>
      <c r="M278" s="290"/>
      <c r="N278" s="290"/>
      <c r="O278" s="290"/>
      <c r="P278" s="290"/>
      <c r="Q278" s="290"/>
      <c r="R278" s="290"/>
      <c r="S278" s="290"/>
      <c r="T278" s="290"/>
      <c r="U278" s="290"/>
      <c r="V278" s="290"/>
      <c r="W278" s="290"/>
      <c r="X278" s="290"/>
      <c r="Y278" s="290"/>
      <c r="Z278" s="290"/>
      <c r="AA278" s="290"/>
      <c r="AB278" s="290"/>
      <c r="AC278" s="290"/>
      <c r="AD278" s="290"/>
      <c r="AE278" s="290"/>
      <c r="AF278" s="290"/>
    </row>
    <row r="279" spans="2:32" ht="16.899999999999999" customHeight="1" outlineLevel="1" x14ac:dyDescent="0.25">
      <c r="B279" s="8"/>
      <c r="C279" s="290"/>
      <c r="D279" s="291"/>
      <c r="E279" s="290"/>
      <c r="F279" s="290"/>
      <c r="G279" s="290"/>
      <c r="H279" s="290"/>
      <c r="I279" s="290"/>
      <c r="J279" s="290"/>
      <c r="K279" s="290"/>
      <c r="L279" s="290"/>
      <c r="M279" s="290"/>
      <c r="N279" s="290"/>
      <c r="O279" s="290"/>
      <c r="P279" s="290"/>
      <c r="Q279" s="290"/>
      <c r="R279" s="290"/>
      <c r="S279" s="290"/>
      <c r="T279" s="290"/>
      <c r="U279" s="290"/>
      <c r="V279" s="290"/>
      <c r="W279" s="290"/>
      <c r="X279" s="290"/>
      <c r="Y279" s="290"/>
      <c r="Z279" s="290"/>
      <c r="AA279" s="290"/>
      <c r="AB279" s="290"/>
      <c r="AC279" s="290"/>
      <c r="AD279" s="290"/>
      <c r="AE279" s="290"/>
      <c r="AF279" s="290"/>
    </row>
    <row r="280" spans="2:32" ht="16.899999999999999" customHeight="1" outlineLevel="1" x14ac:dyDescent="0.25">
      <c r="B280" s="8"/>
      <c r="C280" s="290"/>
      <c r="D280" s="291"/>
      <c r="E280" s="290"/>
      <c r="F280" s="290"/>
      <c r="G280" s="290"/>
      <c r="H280" s="290"/>
      <c r="I280" s="290"/>
      <c r="J280" s="290"/>
      <c r="K280" s="290"/>
      <c r="L280" s="290"/>
      <c r="M280" s="290"/>
      <c r="N280" s="290"/>
      <c r="O280" s="290"/>
      <c r="P280" s="290"/>
      <c r="Q280" s="290"/>
      <c r="R280" s="290"/>
      <c r="S280" s="290"/>
      <c r="T280" s="290"/>
      <c r="U280" s="290"/>
      <c r="V280" s="290"/>
      <c r="W280" s="290"/>
      <c r="X280" s="290"/>
      <c r="Y280" s="290"/>
      <c r="Z280" s="290"/>
      <c r="AA280" s="290"/>
      <c r="AB280" s="290"/>
      <c r="AC280" s="290"/>
      <c r="AD280" s="290"/>
      <c r="AE280" s="290"/>
      <c r="AF280" s="290"/>
    </row>
    <row r="281" spans="2:32" ht="16.899999999999999" customHeight="1" outlineLevel="1" x14ac:dyDescent="0.25">
      <c r="B281" s="8"/>
      <c r="C281" s="290"/>
      <c r="D281" s="291"/>
      <c r="E281" s="290"/>
      <c r="F281" s="290"/>
      <c r="G281" s="290"/>
      <c r="H281" s="290"/>
      <c r="I281" s="290"/>
      <c r="J281" s="290"/>
      <c r="K281" s="290"/>
      <c r="L281" s="290"/>
      <c r="M281" s="290"/>
      <c r="N281" s="290"/>
      <c r="O281" s="290"/>
      <c r="P281" s="290"/>
      <c r="Q281" s="290"/>
      <c r="R281" s="290"/>
      <c r="S281" s="290"/>
      <c r="T281" s="290"/>
      <c r="U281" s="290"/>
      <c r="V281" s="290"/>
      <c r="W281" s="290"/>
      <c r="X281" s="290"/>
      <c r="Y281" s="290"/>
      <c r="Z281" s="290"/>
      <c r="AA281" s="290"/>
      <c r="AB281" s="290"/>
      <c r="AC281" s="290"/>
      <c r="AD281" s="290"/>
      <c r="AE281" s="290"/>
      <c r="AF281" s="290"/>
    </row>
    <row r="282" spans="2:32" ht="16.899999999999999" customHeight="1" outlineLevel="1" x14ac:dyDescent="0.25">
      <c r="B282" s="8"/>
      <c r="C282" s="290"/>
      <c r="D282" s="291"/>
      <c r="E282" s="290"/>
      <c r="F282" s="290"/>
      <c r="G282" s="290"/>
      <c r="H282" s="290"/>
      <c r="I282" s="290"/>
      <c r="J282" s="290"/>
      <c r="K282" s="290"/>
      <c r="L282" s="290"/>
      <c r="M282" s="290"/>
      <c r="N282" s="290"/>
      <c r="O282" s="290"/>
      <c r="P282" s="290"/>
      <c r="Q282" s="290"/>
      <c r="R282" s="290"/>
      <c r="S282" s="290"/>
      <c r="T282" s="290"/>
      <c r="U282" s="290"/>
      <c r="V282" s="290"/>
      <c r="W282" s="290"/>
      <c r="X282" s="290"/>
      <c r="Y282" s="290"/>
      <c r="Z282" s="290"/>
      <c r="AA282" s="290"/>
      <c r="AB282" s="290"/>
      <c r="AC282" s="290"/>
      <c r="AD282" s="290"/>
      <c r="AE282" s="290"/>
      <c r="AF282" s="290"/>
    </row>
    <row r="283" spans="2:32" ht="16.899999999999999" customHeight="1" outlineLevel="1" x14ac:dyDescent="0.25">
      <c r="B283" s="8"/>
      <c r="C283" s="290"/>
      <c r="D283" s="291"/>
      <c r="E283" s="290"/>
      <c r="F283" s="290"/>
      <c r="G283" s="290"/>
      <c r="H283" s="290"/>
      <c r="I283" s="290"/>
      <c r="J283" s="290"/>
      <c r="K283" s="290"/>
      <c r="L283" s="290"/>
      <c r="M283" s="290"/>
      <c r="N283" s="290"/>
      <c r="O283" s="290"/>
      <c r="P283" s="290"/>
      <c r="Q283" s="290"/>
      <c r="R283" s="290"/>
      <c r="S283" s="290"/>
      <c r="T283" s="290"/>
      <c r="U283" s="290"/>
      <c r="V283" s="290"/>
      <c r="W283" s="290"/>
      <c r="X283" s="290"/>
      <c r="Y283" s="290"/>
      <c r="Z283" s="290"/>
      <c r="AA283" s="290"/>
      <c r="AB283" s="290"/>
      <c r="AC283" s="290"/>
      <c r="AD283" s="290"/>
      <c r="AE283" s="290"/>
      <c r="AF283" s="290"/>
    </row>
    <row r="284" spans="2:32" ht="16.899999999999999" customHeight="1" outlineLevel="1" x14ac:dyDescent="0.25">
      <c r="B284" s="8"/>
      <c r="C284" s="290"/>
      <c r="D284" s="291"/>
      <c r="E284" s="290"/>
      <c r="F284" s="290"/>
      <c r="G284" s="290"/>
      <c r="H284" s="290"/>
      <c r="I284" s="290"/>
      <c r="J284" s="290"/>
      <c r="K284" s="290"/>
      <c r="L284" s="290"/>
      <c r="M284" s="290"/>
      <c r="N284" s="290"/>
      <c r="O284" s="290"/>
      <c r="P284" s="290"/>
      <c r="Q284" s="290"/>
      <c r="R284" s="290"/>
      <c r="S284" s="290"/>
      <c r="T284" s="290"/>
      <c r="U284" s="290"/>
      <c r="V284" s="290"/>
      <c r="W284" s="290"/>
      <c r="X284" s="290"/>
      <c r="Y284" s="290"/>
      <c r="Z284" s="290"/>
      <c r="AA284" s="290"/>
      <c r="AB284" s="290"/>
      <c r="AC284" s="290"/>
      <c r="AD284" s="290"/>
      <c r="AE284" s="290"/>
      <c r="AF284" s="290"/>
    </row>
    <row r="285" spans="2:32" ht="16.899999999999999" customHeight="1" outlineLevel="1" x14ac:dyDescent="0.25">
      <c r="B285" s="8"/>
      <c r="C285" s="290"/>
      <c r="D285" s="291"/>
      <c r="E285" s="290"/>
      <c r="F285" s="290"/>
      <c r="G285" s="290"/>
      <c r="H285" s="290"/>
      <c r="I285" s="290"/>
      <c r="J285" s="290"/>
      <c r="K285" s="290"/>
      <c r="L285" s="290"/>
      <c r="M285" s="290"/>
      <c r="N285" s="290"/>
      <c r="O285" s="290"/>
      <c r="P285" s="290"/>
      <c r="Q285" s="290"/>
      <c r="R285" s="290"/>
      <c r="S285" s="290"/>
      <c r="T285" s="290"/>
      <c r="U285" s="290"/>
      <c r="V285" s="290"/>
      <c r="W285" s="290"/>
      <c r="X285" s="290"/>
      <c r="Y285" s="290"/>
      <c r="Z285" s="290"/>
      <c r="AA285" s="290"/>
      <c r="AB285" s="290"/>
      <c r="AC285" s="290"/>
      <c r="AD285" s="290"/>
      <c r="AE285" s="290"/>
      <c r="AF285" s="290"/>
    </row>
    <row r="286" spans="2:32" ht="16.899999999999999" customHeight="1" outlineLevel="1" x14ac:dyDescent="0.25">
      <c r="B286" s="8"/>
      <c r="C286" s="290"/>
      <c r="D286" s="291"/>
      <c r="E286" s="290"/>
      <c r="F286" s="290"/>
      <c r="G286" s="290"/>
      <c r="H286" s="290"/>
      <c r="I286" s="290"/>
      <c r="J286" s="290"/>
      <c r="K286" s="290"/>
      <c r="L286" s="290"/>
      <c r="M286" s="290"/>
      <c r="N286" s="290"/>
      <c r="O286" s="290"/>
      <c r="P286" s="290"/>
      <c r="Q286" s="290"/>
      <c r="R286" s="290"/>
      <c r="S286" s="290"/>
      <c r="T286" s="290"/>
      <c r="U286" s="290"/>
      <c r="V286" s="290"/>
      <c r="W286" s="290"/>
      <c r="X286" s="290"/>
      <c r="Y286" s="290"/>
      <c r="Z286" s="290"/>
      <c r="AA286" s="290"/>
      <c r="AB286" s="290"/>
      <c r="AC286" s="290"/>
      <c r="AD286" s="290"/>
      <c r="AE286" s="290"/>
      <c r="AF286" s="290"/>
    </row>
    <row r="287" spans="2:32" ht="16.899999999999999" customHeight="1" outlineLevel="1" x14ac:dyDescent="0.25">
      <c r="B287" s="8"/>
      <c r="C287" s="290"/>
      <c r="D287" s="291"/>
      <c r="E287" s="290"/>
      <c r="F287" s="290"/>
      <c r="G287" s="290"/>
      <c r="H287" s="290"/>
      <c r="I287" s="290"/>
      <c r="J287" s="290"/>
      <c r="K287" s="290"/>
      <c r="L287" s="290"/>
      <c r="M287" s="290"/>
      <c r="N287" s="290"/>
      <c r="O287" s="290"/>
      <c r="P287" s="290"/>
      <c r="Q287" s="290"/>
      <c r="R287" s="290"/>
      <c r="S287" s="290"/>
      <c r="T287" s="290"/>
      <c r="U287" s="290"/>
      <c r="V287" s="290"/>
      <c r="W287" s="290"/>
      <c r="X287" s="290"/>
      <c r="Y287" s="290"/>
      <c r="Z287" s="290"/>
      <c r="AA287" s="290"/>
      <c r="AB287" s="290"/>
      <c r="AC287" s="290"/>
      <c r="AD287" s="290"/>
      <c r="AE287" s="290"/>
      <c r="AF287" s="290"/>
    </row>
    <row r="288" spans="2:32" ht="16.899999999999999" customHeight="1" outlineLevel="1" x14ac:dyDescent="0.25">
      <c r="B288" s="8"/>
      <c r="C288" s="290"/>
      <c r="D288" s="291"/>
      <c r="E288" s="290"/>
      <c r="F288" s="290"/>
      <c r="G288" s="290"/>
      <c r="H288" s="290"/>
      <c r="I288" s="290"/>
      <c r="J288" s="290"/>
      <c r="K288" s="290"/>
      <c r="L288" s="290"/>
      <c r="M288" s="290"/>
      <c r="N288" s="290"/>
      <c r="O288" s="290"/>
      <c r="P288" s="290"/>
      <c r="Q288" s="290"/>
      <c r="R288" s="290"/>
      <c r="S288" s="290"/>
      <c r="T288" s="290"/>
      <c r="U288" s="290"/>
      <c r="V288" s="290"/>
      <c r="W288" s="290"/>
      <c r="X288" s="290"/>
      <c r="Y288" s="290"/>
      <c r="Z288" s="290"/>
      <c r="AA288" s="290"/>
      <c r="AB288" s="290"/>
      <c r="AC288" s="290"/>
      <c r="AD288" s="290"/>
      <c r="AE288" s="290"/>
      <c r="AF288" s="290"/>
    </row>
    <row r="289" spans="2:33" ht="16.899999999999999" customHeight="1" outlineLevel="1" x14ac:dyDescent="0.25">
      <c r="B289" s="8"/>
      <c r="C289" s="290"/>
      <c r="D289" s="291"/>
      <c r="E289" s="290"/>
      <c r="F289" s="290"/>
      <c r="G289" s="290"/>
      <c r="H289" s="290"/>
      <c r="I289" s="290"/>
      <c r="J289" s="290"/>
      <c r="K289" s="290"/>
      <c r="L289" s="290"/>
      <c r="M289" s="290"/>
      <c r="N289" s="290"/>
      <c r="O289" s="290"/>
      <c r="P289" s="290"/>
      <c r="Q289" s="290"/>
      <c r="R289" s="290"/>
      <c r="S289" s="290"/>
      <c r="T289" s="290"/>
      <c r="U289" s="290"/>
      <c r="V289" s="290"/>
      <c r="W289" s="290"/>
      <c r="X289" s="290"/>
      <c r="Y289" s="290"/>
      <c r="Z289" s="290"/>
      <c r="AA289" s="290"/>
      <c r="AB289" s="290"/>
      <c r="AC289" s="290"/>
      <c r="AD289" s="290"/>
      <c r="AE289" s="290"/>
      <c r="AF289" s="290"/>
    </row>
    <row r="290" spans="2:33" ht="16.899999999999999" customHeight="1" outlineLevel="1" x14ac:dyDescent="0.25">
      <c r="B290" s="8"/>
      <c r="C290" s="290"/>
      <c r="D290" s="291"/>
      <c r="E290" s="290"/>
      <c r="F290" s="290"/>
      <c r="G290" s="290"/>
      <c r="H290" s="290"/>
      <c r="I290" s="290"/>
      <c r="J290" s="290"/>
      <c r="K290" s="290"/>
      <c r="L290" s="290"/>
      <c r="M290" s="290"/>
      <c r="N290" s="290"/>
      <c r="O290" s="290"/>
      <c r="P290" s="290"/>
      <c r="Q290" s="290"/>
      <c r="R290" s="290"/>
      <c r="S290" s="290"/>
      <c r="T290" s="290"/>
      <c r="U290" s="290"/>
      <c r="V290" s="290"/>
      <c r="W290" s="290"/>
      <c r="X290" s="290"/>
      <c r="Y290" s="290"/>
      <c r="Z290" s="290"/>
      <c r="AA290" s="290"/>
      <c r="AB290" s="290"/>
      <c r="AC290" s="290"/>
      <c r="AD290" s="290"/>
      <c r="AE290" s="290"/>
      <c r="AF290" s="290"/>
    </row>
    <row r="291" spans="2:33" ht="16.899999999999999" customHeight="1" outlineLevel="1" x14ac:dyDescent="0.25">
      <c r="B291" s="8"/>
      <c r="C291" s="290"/>
      <c r="D291" s="291"/>
      <c r="E291" s="290"/>
      <c r="F291" s="290"/>
      <c r="G291" s="290"/>
      <c r="H291" s="290"/>
      <c r="I291" s="290"/>
      <c r="J291" s="290"/>
      <c r="K291" s="290"/>
      <c r="L291" s="290"/>
      <c r="M291" s="290"/>
      <c r="N291" s="290"/>
      <c r="O291" s="290"/>
      <c r="P291" s="290"/>
      <c r="Q291" s="290"/>
      <c r="R291" s="290"/>
      <c r="S291" s="290"/>
      <c r="T291" s="290"/>
      <c r="U291" s="290"/>
      <c r="V291" s="290"/>
      <c r="W291" s="290"/>
      <c r="X291" s="290"/>
      <c r="Y291" s="290"/>
      <c r="Z291" s="290"/>
      <c r="AA291" s="290"/>
      <c r="AB291" s="290"/>
      <c r="AC291" s="290"/>
      <c r="AD291" s="290"/>
      <c r="AE291" s="290"/>
      <c r="AF291" s="290"/>
    </row>
    <row r="292" spans="2:33" ht="16.899999999999999" customHeight="1" outlineLevel="1" x14ac:dyDescent="0.25">
      <c r="B292" s="8"/>
      <c r="C292" s="290"/>
      <c r="D292" s="291"/>
      <c r="E292" s="290"/>
      <c r="F292" s="290"/>
      <c r="G292" s="290"/>
      <c r="H292" s="290"/>
      <c r="I292" s="290"/>
      <c r="J292" s="290"/>
      <c r="K292" s="290"/>
      <c r="L292" s="290"/>
      <c r="M292" s="290"/>
      <c r="N292" s="290"/>
      <c r="O292" s="290"/>
      <c r="P292" s="290"/>
      <c r="Q292" s="290"/>
      <c r="R292" s="290"/>
      <c r="S292" s="290"/>
      <c r="T292" s="290"/>
      <c r="U292" s="290"/>
      <c r="V292" s="290"/>
      <c r="W292" s="290"/>
      <c r="X292" s="290"/>
      <c r="Y292" s="290"/>
      <c r="Z292" s="290"/>
      <c r="AA292" s="290"/>
      <c r="AB292" s="290"/>
      <c r="AC292" s="290"/>
      <c r="AD292" s="290"/>
      <c r="AE292" s="290"/>
      <c r="AF292" s="290"/>
    </row>
    <row r="293" spans="2:33" ht="16.899999999999999" customHeight="1" outlineLevel="1" x14ac:dyDescent="0.25">
      <c r="B293" s="8"/>
      <c r="C293" s="290"/>
      <c r="D293" s="291"/>
      <c r="E293" s="290"/>
      <c r="F293" s="290"/>
      <c r="G293" s="290"/>
      <c r="H293" s="290"/>
      <c r="I293" s="290"/>
      <c r="J293" s="290"/>
      <c r="K293" s="290"/>
      <c r="L293" s="290"/>
      <c r="M293" s="290"/>
      <c r="N293" s="290"/>
      <c r="O293" s="290"/>
      <c r="P293" s="290"/>
      <c r="Q293" s="290"/>
      <c r="R293" s="290"/>
      <c r="S293" s="290"/>
      <c r="T293" s="290"/>
      <c r="U293" s="290"/>
      <c r="V293" s="290"/>
      <c r="W293" s="290"/>
      <c r="X293" s="290"/>
      <c r="Y293" s="290"/>
      <c r="Z293" s="290"/>
      <c r="AA293" s="290"/>
      <c r="AB293" s="290"/>
      <c r="AC293" s="290"/>
      <c r="AD293" s="290"/>
      <c r="AE293" s="290"/>
      <c r="AF293" s="290"/>
    </row>
    <row r="294" spans="2:33" ht="16.899999999999999" customHeight="1" outlineLevel="1" x14ac:dyDescent="0.25">
      <c r="B294" s="8"/>
      <c r="C294" s="290"/>
      <c r="D294" s="291"/>
      <c r="E294" s="290"/>
      <c r="F294" s="290"/>
      <c r="G294" s="290"/>
      <c r="H294" s="290"/>
      <c r="I294" s="290"/>
      <c r="J294" s="290"/>
      <c r="K294" s="290"/>
      <c r="L294" s="290"/>
      <c r="M294" s="290"/>
      <c r="N294" s="290"/>
      <c r="O294" s="290"/>
      <c r="P294" s="290"/>
      <c r="Q294" s="290"/>
      <c r="R294" s="290"/>
      <c r="S294" s="290"/>
      <c r="T294" s="290"/>
      <c r="U294" s="290"/>
      <c r="V294" s="290"/>
      <c r="W294" s="290"/>
      <c r="X294" s="290"/>
      <c r="Y294" s="290"/>
      <c r="Z294" s="290"/>
      <c r="AA294" s="290"/>
      <c r="AB294" s="290"/>
      <c r="AC294" s="290"/>
      <c r="AD294" s="290"/>
      <c r="AE294" s="290"/>
      <c r="AF294" s="290"/>
    </row>
    <row r="295" spans="2:33" ht="16.899999999999999" customHeight="1" outlineLevel="1" x14ac:dyDescent="0.25">
      <c r="B295" s="8"/>
      <c r="C295" s="290"/>
      <c r="D295" s="291"/>
      <c r="E295" s="290"/>
      <c r="F295" s="290"/>
      <c r="G295" s="290"/>
      <c r="H295" s="290"/>
      <c r="I295" s="290"/>
      <c r="J295" s="290"/>
      <c r="K295" s="290"/>
      <c r="L295" s="290"/>
      <c r="M295" s="290"/>
      <c r="N295" s="290"/>
      <c r="O295" s="290"/>
      <c r="P295" s="290"/>
      <c r="Q295" s="290"/>
      <c r="R295" s="290"/>
      <c r="S295" s="290"/>
      <c r="T295" s="290"/>
      <c r="U295" s="290"/>
      <c r="V295" s="290"/>
      <c r="W295" s="290"/>
      <c r="X295" s="290"/>
      <c r="Y295" s="290"/>
      <c r="Z295" s="290"/>
      <c r="AA295" s="290"/>
      <c r="AB295" s="290"/>
      <c r="AC295" s="290"/>
      <c r="AD295" s="290"/>
      <c r="AE295" s="290"/>
      <c r="AF295" s="290"/>
    </row>
    <row r="296" spans="2:33" ht="16.899999999999999" customHeight="1" outlineLevel="1" x14ac:dyDescent="0.25">
      <c r="B296" s="14"/>
      <c r="C296" s="291"/>
      <c r="D296" s="292"/>
      <c r="E296" s="292"/>
      <c r="F296" s="292"/>
      <c r="G296" s="292"/>
      <c r="H296" s="292"/>
      <c r="I296" s="292"/>
      <c r="J296" s="292"/>
      <c r="K296" s="292"/>
      <c r="L296" s="292"/>
      <c r="M296" s="292"/>
      <c r="N296" s="292"/>
      <c r="O296" s="292"/>
      <c r="P296" s="292"/>
      <c r="Q296" s="292"/>
      <c r="R296" s="292"/>
      <c r="S296" s="292"/>
      <c r="T296" s="292"/>
      <c r="U296" s="292"/>
      <c r="V296" s="292"/>
      <c r="W296" s="292"/>
      <c r="X296" s="292"/>
      <c r="Y296" s="292"/>
      <c r="Z296" s="292"/>
      <c r="AA296" s="292"/>
      <c r="AB296" s="292"/>
      <c r="AC296" s="292"/>
      <c r="AD296" s="292"/>
      <c r="AE296" s="292"/>
      <c r="AF296" s="292"/>
      <c r="AG296" s="293"/>
    </row>
    <row r="297" spans="2:33" ht="16.899999999999999" customHeight="1" outlineLevel="1" x14ac:dyDescent="0.25">
      <c r="B297" s="14"/>
      <c r="C297" s="291"/>
      <c r="D297" s="292"/>
      <c r="E297" s="292"/>
      <c r="F297" s="292"/>
      <c r="G297" s="292"/>
      <c r="H297" s="292"/>
      <c r="I297" s="292"/>
      <c r="J297" s="292"/>
      <c r="K297" s="292"/>
      <c r="L297" s="292"/>
      <c r="M297" s="292"/>
      <c r="N297" s="292"/>
      <c r="O297" s="292"/>
      <c r="P297" s="292"/>
      <c r="Q297" s="292"/>
      <c r="R297" s="292"/>
      <c r="S297" s="292"/>
      <c r="T297" s="292"/>
      <c r="U297" s="292"/>
      <c r="V297" s="292"/>
      <c r="W297" s="292"/>
      <c r="X297" s="292"/>
      <c r="Y297" s="292"/>
      <c r="Z297" s="292"/>
      <c r="AA297" s="292"/>
      <c r="AB297" s="292"/>
      <c r="AC297" s="292"/>
      <c r="AD297" s="292"/>
      <c r="AE297" s="292"/>
      <c r="AF297" s="292"/>
      <c r="AG297" s="293"/>
    </row>
    <row r="298" spans="2:33" ht="16.899999999999999" customHeight="1" outlineLevel="1" x14ac:dyDescent="0.25">
      <c r="C298" s="294"/>
      <c r="D298" s="295"/>
      <c r="E298" s="293"/>
      <c r="F298" s="293"/>
      <c r="G298" s="293"/>
      <c r="H298" s="293"/>
      <c r="I298" s="293"/>
      <c r="J298" s="293"/>
      <c r="K298" s="293"/>
      <c r="L298" s="293"/>
      <c r="M298" s="293"/>
      <c r="N298" s="293"/>
      <c r="O298" s="293"/>
      <c r="P298" s="293"/>
      <c r="Q298" s="293"/>
      <c r="R298" s="293"/>
      <c r="S298" s="293"/>
      <c r="T298" s="293"/>
      <c r="U298" s="293"/>
      <c r="V298" s="293"/>
      <c r="W298" s="293"/>
      <c r="X298" s="293"/>
      <c r="Y298" s="293"/>
      <c r="Z298" s="293"/>
      <c r="AA298" s="293"/>
      <c r="AB298" s="293"/>
      <c r="AC298" s="293"/>
      <c r="AD298" s="293"/>
      <c r="AE298" s="293"/>
      <c r="AF298" s="293"/>
      <c r="AG298" s="293"/>
    </row>
    <row r="299" spans="2:33" ht="16.899999999999999" customHeight="1" outlineLevel="1" x14ac:dyDescent="0.25">
      <c r="C299" s="296"/>
      <c r="D299" s="296"/>
      <c r="E299" s="293"/>
      <c r="F299" s="293"/>
      <c r="G299" s="293"/>
      <c r="H299" s="293"/>
      <c r="I299" s="293"/>
      <c r="J299" s="293"/>
      <c r="K299" s="293"/>
      <c r="L299" s="293"/>
      <c r="M299" s="293"/>
      <c r="N299" s="293"/>
      <c r="O299" s="293"/>
      <c r="P299" s="293"/>
      <c r="Q299" s="293"/>
      <c r="R299" s="293"/>
      <c r="S299" s="293"/>
      <c r="T299" s="293"/>
      <c r="U299" s="293"/>
      <c r="V299" s="293"/>
      <c r="W299" s="293"/>
      <c r="X299" s="293"/>
      <c r="Y299" s="293"/>
      <c r="Z299" s="293"/>
      <c r="AA299" s="293"/>
      <c r="AB299" s="293"/>
      <c r="AC299" s="293"/>
      <c r="AD299" s="293"/>
      <c r="AE299" s="293"/>
      <c r="AF299" s="293"/>
      <c r="AG299" s="293"/>
    </row>
    <row r="300" spans="2:33" ht="16.899999999999999" customHeight="1" outlineLevel="1" x14ac:dyDescent="0.25">
      <c r="B300" s="24">
        <v>2</v>
      </c>
      <c r="C300" s="61">
        <f>C34</f>
        <v>0</v>
      </c>
      <c r="D300" s="61" t="e">
        <f>D34+#REF!</f>
        <v>#REF!</v>
      </c>
      <c r="E300" s="61"/>
      <c r="F300" s="61"/>
      <c r="G300" s="61"/>
      <c r="H300" s="61"/>
      <c r="I300" s="61"/>
      <c r="J300" s="61"/>
      <c r="K300" s="61"/>
      <c r="L300" s="61"/>
      <c r="M300" s="61"/>
      <c r="N300" s="61"/>
      <c r="O300" s="61"/>
      <c r="P300" s="61"/>
      <c r="Q300" s="61"/>
      <c r="R300" s="61"/>
      <c r="S300" s="61"/>
      <c r="T300" s="61"/>
      <c r="U300" s="61"/>
      <c r="V300" s="61"/>
      <c r="W300" s="61"/>
      <c r="X300" s="61"/>
      <c r="Y300" s="61"/>
      <c r="Z300" s="61"/>
      <c r="AA300" s="61"/>
      <c r="AB300" s="61"/>
      <c r="AC300" s="61"/>
      <c r="AD300" s="61"/>
      <c r="AE300" s="61"/>
      <c r="AF300" s="61"/>
      <c r="AG300" s="60"/>
    </row>
    <row r="301" spans="2:33" ht="16.899999999999999" customHeight="1" outlineLevel="1" x14ac:dyDescent="0.25">
      <c r="B301" s="24">
        <v>3</v>
      </c>
      <c r="C301" s="61">
        <f>C34</f>
        <v>0</v>
      </c>
      <c r="D301" s="61">
        <f>D34</f>
        <v>0</v>
      </c>
      <c r="E301" s="61" t="e">
        <f>E34+#REF!</f>
        <v>#REF!</v>
      </c>
      <c r="F301" s="61"/>
      <c r="G301" s="61"/>
      <c r="H301" s="61"/>
      <c r="I301" s="61"/>
      <c r="J301" s="61"/>
      <c r="K301" s="61"/>
      <c r="L301" s="61"/>
      <c r="M301" s="61"/>
      <c r="N301" s="61"/>
      <c r="O301" s="61"/>
      <c r="P301" s="61"/>
      <c r="Q301" s="61"/>
      <c r="R301" s="61"/>
      <c r="S301" s="61"/>
      <c r="T301" s="61"/>
      <c r="U301" s="61"/>
      <c r="V301" s="61"/>
      <c r="W301" s="61"/>
      <c r="X301" s="61"/>
      <c r="Y301" s="61"/>
      <c r="Z301" s="61"/>
      <c r="AA301" s="61"/>
      <c r="AB301" s="61"/>
      <c r="AC301" s="61"/>
      <c r="AD301" s="61"/>
      <c r="AE301" s="61"/>
      <c r="AF301" s="61"/>
      <c r="AG301" s="60"/>
    </row>
    <row r="302" spans="2:33" ht="16.899999999999999" customHeight="1" outlineLevel="1" x14ac:dyDescent="0.25">
      <c r="B302" s="24">
        <v>4</v>
      </c>
      <c r="C302" s="61">
        <f>C34</f>
        <v>0</v>
      </c>
      <c r="D302" s="61">
        <f>D34</f>
        <v>0</v>
      </c>
      <c r="E302" s="61">
        <f>E34</f>
        <v>0</v>
      </c>
      <c r="F302" s="61" t="e">
        <f>F34+#REF!</f>
        <v>#REF!</v>
      </c>
      <c r="G302" s="61"/>
      <c r="H302" s="61"/>
      <c r="I302" s="61"/>
      <c r="J302" s="61"/>
      <c r="K302" s="61"/>
      <c r="L302" s="61"/>
      <c r="M302" s="61"/>
      <c r="N302" s="61"/>
      <c r="O302" s="61"/>
      <c r="P302" s="61"/>
      <c r="Q302" s="61"/>
      <c r="R302" s="61"/>
      <c r="S302" s="61"/>
      <c r="T302" s="61"/>
      <c r="U302" s="61"/>
      <c r="V302" s="61"/>
      <c r="W302" s="61"/>
      <c r="X302" s="61"/>
      <c r="Y302" s="61"/>
      <c r="Z302" s="61"/>
      <c r="AA302" s="61"/>
      <c r="AB302" s="61"/>
      <c r="AC302" s="61"/>
      <c r="AD302" s="61"/>
      <c r="AE302" s="61"/>
      <c r="AF302" s="61"/>
      <c r="AG302" s="60"/>
    </row>
    <row r="303" spans="2:33" ht="16.899999999999999" customHeight="1" outlineLevel="1" x14ac:dyDescent="0.25">
      <c r="B303" s="24">
        <v>5</v>
      </c>
      <c r="C303" s="61">
        <f>C34</f>
        <v>0</v>
      </c>
      <c r="D303" s="61">
        <f>D34</f>
        <v>0</v>
      </c>
      <c r="E303" s="61">
        <f>E34</f>
        <v>0</v>
      </c>
      <c r="F303" s="61">
        <f>F34</f>
        <v>0</v>
      </c>
      <c r="G303" s="61" t="e">
        <f>G34+#REF!</f>
        <v>#REF!</v>
      </c>
      <c r="H303" s="61"/>
      <c r="I303" s="61"/>
      <c r="J303" s="61"/>
      <c r="K303" s="61"/>
      <c r="L303" s="61"/>
      <c r="M303" s="61"/>
      <c r="N303" s="61"/>
      <c r="O303" s="61"/>
      <c r="P303" s="61"/>
      <c r="Q303" s="61"/>
      <c r="R303" s="61"/>
      <c r="S303" s="61"/>
      <c r="T303" s="61"/>
      <c r="U303" s="61"/>
      <c r="V303" s="61"/>
      <c r="W303" s="61"/>
      <c r="X303" s="61"/>
      <c r="Y303" s="61"/>
      <c r="Z303" s="61"/>
      <c r="AA303" s="61"/>
      <c r="AB303" s="61"/>
      <c r="AC303" s="61"/>
      <c r="AD303" s="61"/>
      <c r="AE303" s="61"/>
      <c r="AF303" s="61"/>
      <c r="AG303" s="60"/>
    </row>
    <row r="304" spans="2:33" ht="16.899999999999999" customHeight="1" outlineLevel="1" x14ac:dyDescent="0.25">
      <c r="B304" s="24">
        <v>6</v>
      </c>
      <c r="C304" s="61">
        <f>C34</f>
        <v>0</v>
      </c>
      <c r="D304" s="61">
        <f>D34</f>
        <v>0</v>
      </c>
      <c r="E304" s="61">
        <f>E34</f>
        <v>0</v>
      </c>
      <c r="F304" s="61">
        <f>F34</f>
        <v>0</v>
      </c>
      <c r="G304" s="61">
        <f>G34</f>
        <v>0</v>
      </c>
      <c r="H304" s="61" t="e">
        <f>H34+#REF!</f>
        <v>#REF!</v>
      </c>
      <c r="I304" s="61"/>
      <c r="J304" s="61"/>
      <c r="K304" s="61"/>
      <c r="L304" s="61"/>
      <c r="M304" s="61"/>
      <c r="N304" s="61"/>
      <c r="O304" s="61"/>
      <c r="P304" s="61"/>
      <c r="Q304" s="61"/>
      <c r="R304" s="61"/>
      <c r="S304" s="61"/>
      <c r="T304" s="61"/>
      <c r="U304" s="61"/>
      <c r="V304" s="61"/>
      <c r="W304" s="61"/>
      <c r="X304" s="61"/>
      <c r="Y304" s="61"/>
      <c r="Z304" s="61"/>
      <c r="AA304" s="61"/>
      <c r="AB304" s="61"/>
      <c r="AC304" s="61"/>
      <c r="AD304" s="61"/>
      <c r="AE304" s="61"/>
      <c r="AF304" s="61"/>
      <c r="AG304" s="60"/>
    </row>
    <row r="305" spans="2:33" ht="16.899999999999999" customHeight="1" outlineLevel="1" x14ac:dyDescent="0.25">
      <c r="B305" s="24">
        <v>7</v>
      </c>
      <c r="C305" s="61">
        <f t="shared" ref="C305:H305" si="16">C34</f>
        <v>0</v>
      </c>
      <c r="D305" s="61">
        <f t="shared" si="16"/>
        <v>0</v>
      </c>
      <c r="E305" s="61">
        <f t="shared" si="16"/>
        <v>0</v>
      </c>
      <c r="F305" s="61">
        <f t="shared" si="16"/>
        <v>0</v>
      </c>
      <c r="G305" s="61">
        <f t="shared" si="16"/>
        <v>0</v>
      </c>
      <c r="H305" s="61">
        <f t="shared" si="16"/>
        <v>0</v>
      </c>
      <c r="I305" s="61" t="e">
        <f>I34+#REF!</f>
        <v>#REF!</v>
      </c>
      <c r="J305" s="61"/>
      <c r="K305" s="61"/>
      <c r="L305" s="61"/>
      <c r="M305" s="61"/>
      <c r="N305" s="61"/>
      <c r="O305" s="61"/>
      <c r="P305" s="61"/>
      <c r="Q305" s="61"/>
      <c r="R305" s="61"/>
      <c r="S305" s="61"/>
      <c r="T305" s="61"/>
      <c r="U305" s="61"/>
      <c r="V305" s="61"/>
      <c r="W305" s="61"/>
      <c r="X305" s="61"/>
      <c r="Y305" s="61"/>
      <c r="Z305" s="61"/>
      <c r="AA305" s="61"/>
      <c r="AB305" s="61"/>
      <c r="AC305" s="61"/>
      <c r="AD305" s="61"/>
      <c r="AE305" s="61"/>
      <c r="AF305" s="61"/>
      <c r="AG305" s="60"/>
    </row>
    <row r="306" spans="2:33" ht="16.899999999999999" customHeight="1" outlineLevel="1" x14ac:dyDescent="0.25">
      <c r="B306" s="24">
        <v>8</v>
      </c>
      <c r="C306" s="61">
        <f t="shared" ref="C306:I306" si="17">C34</f>
        <v>0</v>
      </c>
      <c r="D306" s="61">
        <f t="shared" si="17"/>
        <v>0</v>
      </c>
      <c r="E306" s="61">
        <f t="shared" si="17"/>
        <v>0</v>
      </c>
      <c r="F306" s="61">
        <f t="shared" si="17"/>
        <v>0</v>
      </c>
      <c r="G306" s="61">
        <f t="shared" si="17"/>
        <v>0</v>
      </c>
      <c r="H306" s="61">
        <f t="shared" si="17"/>
        <v>0</v>
      </c>
      <c r="I306" s="61">
        <f t="shared" si="17"/>
        <v>0</v>
      </c>
      <c r="J306" s="61" t="e">
        <f>J34+#REF!</f>
        <v>#REF!</v>
      </c>
      <c r="K306" s="61"/>
      <c r="L306" s="61"/>
      <c r="M306" s="61"/>
      <c r="N306" s="61"/>
      <c r="O306" s="61"/>
      <c r="P306" s="61"/>
      <c r="Q306" s="61"/>
      <c r="R306" s="61"/>
      <c r="S306" s="61"/>
      <c r="T306" s="61"/>
      <c r="U306" s="61"/>
      <c r="V306" s="61"/>
      <c r="W306" s="61"/>
      <c r="X306" s="61"/>
      <c r="Y306" s="61"/>
      <c r="Z306" s="61"/>
      <c r="AA306" s="61"/>
      <c r="AB306" s="61"/>
      <c r="AC306" s="61"/>
      <c r="AD306" s="61"/>
      <c r="AE306" s="61"/>
      <c r="AF306" s="61"/>
      <c r="AG306" s="60"/>
    </row>
    <row r="307" spans="2:33" ht="16.899999999999999" customHeight="1" outlineLevel="1" x14ac:dyDescent="0.25">
      <c r="B307" s="24">
        <v>9</v>
      </c>
      <c r="C307" s="61">
        <f t="shared" ref="C307:J307" si="18">C34</f>
        <v>0</v>
      </c>
      <c r="D307" s="61">
        <f t="shared" si="18"/>
        <v>0</v>
      </c>
      <c r="E307" s="61">
        <f t="shared" si="18"/>
        <v>0</v>
      </c>
      <c r="F307" s="61">
        <f t="shared" si="18"/>
        <v>0</v>
      </c>
      <c r="G307" s="61">
        <f t="shared" si="18"/>
        <v>0</v>
      </c>
      <c r="H307" s="61">
        <f t="shared" si="18"/>
        <v>0</v>
      </c>
      <c r="I307" s="61">
        <f t="shared" si="18"/>
        <v>0</v>
      </c>
      <c r="J307" s="61">
        <f t="shared" si="18"/>
        <v>0</v>
      </c>
      <c r="K307" s="61" t="e">
        <f>K34+#REF!</f>
        <v>#REF!</v>
      </c>
      <c r="L307" s="61"/>
      <c r="M307" s="61"/>
      <c r="N307" s="61"/>
      <c r="O307" s="61"/>
      <c r="P307" s="61"/>
      <c r="Q307" s="61"/>
      <c r="R307" s="61"/>
      <c r="S307" s="61"/>
      <c r="T307" s="61"/>
      <c r="U307" s="61"/>
      <c r="V307" s="61"/>
      <c r="W307" s="61"/>
      <c r="X307" s="61"/>
      <c r="Y307" s="61"/>
      <c r="Z307" s="61"/>
      <c r="AA307" s="61"/>
      <c r="AB307" s="61"/>
      <c r="AC307" s="61"/>
      <c r="AD307" s="61"/>
      <c r="AE307" s="61"/>
      <c r="AF307" s="61"/>
      <c r="AG307" s="60"/>
    </row>
    <row r="308" spans="2:33" ht="16.899999999999999" customHeight="1" outlineLevel="1" x14ac:dyDescent="0.25">
      <c r="B308" s="24">
        <v>10</v>
      </c>
      <c r="C308" s="61">
        <f t="shared" ref="C308:K308" si="19">C34</f>
        <v>0</v>
      </c>
      <c r="D308" s="61">
        <f t="shared" si="19"/>
        <v>0</v>
      </c>
      <c r="E308" s="61">
        <f t="shared" si="19"/>
        <v>0</v>
      </c>
      <c r="F308" s="61">
        <f t="shared" si="19"/>
        <v>0</v>
      </c>
      <c r="G308" s="61">
        <f t="shared" si="19"/>
        <v>0</v>
      </c>
      <c r="H308" s="61">
        <f t="shared" si="19"/>
        <v>0</v>
      </c>
      <c r="I308" s="61">
        <f t="shared" si="19"/>
        <v>0</v>
      </c>
      <c r="J308" s="61">
        <f t="shared" si="19"/>
        <v>0</v>
      </c>
      <c r="K308" s="61">
        <f t="shared" si="19"/>
        <v>0</v>
      </c>
      <c r="L308" s="61" t="e">
        <f>L34+#REF!</f>
        <v>#REF!</v>
      </c>
      <c r="M308" s="61"/>
      <c r="N308" s="61"/>
      <c r="O308" s="61"/>
      <c r="P308" s="61"/>
      <c r="Q308" s="61"/>
      <c r="R308" s="61"/>
      <c r="S308" s="61"/>
      <c r="T308" s="61"/>
      <c r="U308" s="61"/>
      <c r="V308" s="61"/>
      <c r="W308" s="61"/>
      <c r="X308" s="61"/>
      <c r="Y308" s="61"/>
      <c r="Z308" s="61"/>
      <c r="AA308" s="61"/>
      <c r="AB308" s="61"/>
      <c r="AC308" s="61"/>
      <c r="AD308" s="61"/>
      <c r="AE308" s="61"/>
      <c r="AF308" s="61"/>
      <c r="AG308" s="60"/>
    </row>
    <row r="309" spans="2:33" ht="16.899999999999999" customHeight="1" outlineLevel="1" x14ac:dyDescent="0.25">
      <c r="B309" s="24">
        <v>11</v>
      </c>
      <c r="C309" s="61">
        <f t="shared" ref="C309:M309" si="20">C34</f>
        <v>0</v>
      </c>
      <c r="D309" s="61">
        <f t="shared" si="20"/>
        <v>0</v>
      </c>
      <c r="E309" s="61">
        <f t="shared" si="20"/>
        <v>0</v>
      </c>
      <c r="F309" s="61">
        <f t="shared" si="20"/>
        <v>0</v>
      </c>
      <c r="G309" s="61">
        <f t="shared" si="20"/>
        <v>0</v>
      </c>
      <c r="H309" s="61">
        <f t="shared" si="20"/>
        <v>0</v>
      </c>
      <c r="I309" s="61">
        <f t="shared" si="20"/>
        <v>0</v>
      </c>
      <c r="J309" s="61">
        <f t="shared" si="20"/>
        <v>0</v>
      </c>
      <c r="K309" s="61">
        <f t="shared" si="20"/>
        <v>0</v>
      </c>
      <c r="L309" s="61">
        <f t="shared" si="20"/>
        <v>0</v>
      </c>
      <c r="M309" s="61">
        <f t="shared" si="20"/>
        <v>0</v>
      </c>
      <c r="N309" s="61" t="e">
        <f>#REF!</f>
        <v>#REF!</v>
      </c>
      <c r="O309" s="61"/>
      <c r="P309" s="61"/>
      <c r="Q309" s="61"/>
      <c r="R309" s="61"/>
      <c r="S309" s="61"/>
      <c r="T309" s="61"/>
      <c r="U309" s="61"/>
      <c r="V309" s="61"/>
      <c r="W309" s="61"/>
      <c r="X309" s="61"/>
      <c r="Y309" s="61"/>
      <c r="Z309" s="61"/>
      <c r="AA309" s="61"/>
      <c r="AB309" s="61"/>
      <c r="AC309" s="61"/>
      <c r="AD309" s="61"/>
      <c r="AE309" s="61"/>
      <c r="AF309" s="61"/>
      <c r="AG309" s="60"/>
    </row>
    <row r="310" spans="2:33" ht="16.899999999999999" customHeight="1" outlineLevel="1" x14ac:dyDescent="0.25">
      <c r="B310" s="24">
        <v>12</v>
      </c>
      <c r="C310" s="61">
        <f t="shared" ref="C310:N310" si="21">C34</f>
        <v>0</v>
      </c>
      <c r="D310" s="61">
        <f t="shared" si="21"/>
        <v>0</v>
      </c>
      <c r="E310" s="61">
        <f t="shared" si="21"/>
        <v>0</v>
      </c>
      <c r="F310" s="61">
        <f t="shared" si="21"/>
        <v>0</v>
      </c>
      <c r="G310" s="61">
        <f t="shared" si="21"/>
        <v>0</v>
      </c>
      <c r="H310" s="61">
        <f t="shared" si="21"/>
        <v>0</v>
      </c>
      <c r="I310" s="61">
        <f t="shared" si="21"/>
        <v>0</v>
      </c>
      <c r="J310" s="61">
        <f t="shared" si="21"/>
        <v>0</v>
      </c>
      <c r="K310" s="61">
        <f t="shared" si="21"/>
        <v>0</v>
      </c>
      <c r="L310" s="61">
        <f t="shared" si="21"/>
        <v>0</v>
      </c>
      <c r="M310" s="61">
        <f t="shared" si="21"/>
        <v>0</v>
      </c>
      <c r="N310" s="61">
        <f t="shared" si="21"/>
        <v>0</v>
      </c>
      <c r="O310" s="61" t="e">
        <f>#REF!</f>
        <v>#REF!</v>
      </c>
      <c r="P310" s="61"/>
      <c r="Q310" s="61"/>
      <c r="R310" s="61"/>
      <c r="S310" s="61"/>
      <c r="T310" s="61"/>
      <c r="U310" s="61"/>
      <c r="V310" s="61"/>
      <c r="W310" s="61"/>
      <c r="X310" s="61"/>
      <c r="Y310" s="61"/>
      <c r="Z310" s="61"/>
      <c r="AA310" s="61"/>
      <c r="AB310" s="61"/>
      <c r="AC310" s="61"/>
      <c r="AD310" s="61"/>
      <c r="AE310" s="61"/>
      <c r="AF310" s="61"/>
      <c r="AG310" s="60"/>
    </row>
    <row r="311" spans="2:33" ht="16.899999999999999" customHeight="1" outlineLevel="1" x14ac:dyDescent="0.25">
      <c r="B311" s="24">
        <v>13</v>
      </c>
      <c r="C311" s="61">
        <f t="shared" ref="C311:O311" si="22">C34</f>
        <v>0</v>
      </c>
      <c r="D311" s="61">
        <f t="shared" si="22"/>
        <v>0</v>
      </c>
      <c r="E311" s="61">
        <f t="shared" si="22"/>
        <v>0</v>
      </c>
      <c r="F311" s="61">
        <f t="shared" si="22"/>
        <v>0</v>
      </c>
      <c r="G311" s="61">
        <f t="shared" si="22"/>
        <v>0</v>
      </c>
      <c r="H311" s="61">
        <f t="shared" si="22"/>
        <v>0</v>
      </c>
      <c r="I311" s="61">
        <f t="shared" si="22"/>
        <v>0</v>
      </c>
      <c r="J311" s="61">
        <f t="shared" si="22"/>
        <v>0</v>
      </c>
      <c r="K311" s="61">
        <f t="shared" si="22"/>
        <v>0</v>
      </c>
      <c r="L311" s="61">
        <f t="shared" si="22"/>
        <v>0</v>
      </c>
      <c r="M311" s="61">
        <f t="shared" si="22"/>
        <v>0</v>
      </c>
      <c r="N311" s="61">
        <f t="shared" si="22"/>
        <v>0</v>
      </c>
      <c r="O311" s="61">
        <f t="shared" si="22"/>
        <v>0</v>
      </c>
      <c r="P311" s="61" t="e">
        <f>#REF!</f>
        <v>#REF!</v>
      </c>
      <c r="Q311" s="61"/>
      <c r="R311" s="61"/>
      <c r="S311" s="61"/>
      <c r="T311" s="61"/>
      <c r="U311" s="61"/>
      <c r="V311" s="61"/>
      <c r="W311" s="61"/>
      <c r="X311" s="61"/>
      <c r="Y311" s="61"/>
      <c r="Z311" s="61"/>
      <c r="AA311" s="61"/>
      <c r="AB311" s="61"/>
      <c r="AC311" s="61"/>
      <c r="AD311" s="61"/>
      <c r="AE311" s="61"/>
      <c r="AF311" s="61"/>
      <c r="AG311" s="60"/>
    </row>
    <row r="312" spans="2:33" ht="16.899999999999999" customHeight="1" outlineLevel="1" x14ac:dyDescent="0.25">
      <c r="B312" s="24">
        <v>14</v>
      </c>
      <c r="C312" s="61">
        <f t="shared" ref="C312:P312" si="23">C34</f>
        <v>0</v>
      </c>
      <c r="D312" s="61">
        <f t="shared" si="23"/>
        <v>0</v>
      </c>
      <c r="E312" s="61">
        <f t="shared" si="23"/>
        <v>0</v>
      </c>
      <c r="F312" s="61">
        <f t="shared" si="23"/>
        <v>0</v>
      </c>
      <c r="G312" s="61">
        <f t="shared" si="23"/>
        <v>0</v>
      </c>
      <c r="H312" s="61">
        <f t="shared" si="23"/>
        <v>0</v>
      </c>
      <c r="I312" s="61">
        <f t="shared" si="23"/>
        <v>0</v>
      </c>
      <c r="J312" s="61">
        <f t="shared" si="23"/>
        <v>0</v>
      </c>
      <c r="K312" s="61">
        <f t="shared" si="23"/>
        <v>0</v>
      </c>
      <c r="L312" s="61">
        <f t="shared" si="23"/>
        <v>0</v>
      </c>
      <c r="M312" s="61">
        <f t="shared" si="23"/>
        <v>0</v>
      </c>
      <c r="N312" s="61">
        <f t="shared" si="23"/>
        <v>0</v>
      </c>
      <c r="O312" s="61">
        <f t="shared" si="23"/>
        <v>0</v>
      </c>
      <c r="P312" s="61">
        <f t="shared" si="23"/>
        <v>0</v>
      </c>
      <c r="Q312" s="61" t="e">
        <f>#REF!</f>
        <v>#REF!</v>
      </c>
      <c r="R312" s="61"/>
      <c r="S312" s="61"/>
      <c r="T312" s="61"/>
      <c r="U312" s="61"/>
      <c r="V312" s="61"/>
      <c r="W312" s="61"/>
      <c r="X312" s="61"/>
      <c r="Y312" s="61"/>
      <c r="Z312" s="61"/>
      <c r="AA312" s="61"/>
      <c r="AB312" s="61"/>
      <c r="AC312" s="61"/>
      <c r="AD312" s="61"/>
      <c r="AE312" s="61"/>
      <c r="AF312" s="61"/>
      <c r="AG312" s="60"/>
    </row>
    <row r="313" spans="2:33" ht="16.899999999999999" customHeight="1" outlineLevel="1" x14ac:dyDescent="0.25">
      <c r="B313" s="24">
        <v>15</v>
      </c>
      <c r="C313" s="61">
        <f t="shared" ref="C313:Q313" si="24">C34</f>
        <v>0</v>
      </c>
      <c r="D313" s="61">
        <f t="shared" si="24"/>
        <v>0</v>
      </c>
      <c r="E313" s="61">
        <f t="shared" si="24"/>
        <v>0</v>
      </c>
      <c r="F313" s="61">
        <f t="shared" si="24"/>
        <v>0</v>
      </c>
      <c r="G313" s="61">
        <f t="shared" si="24"/>
        <v>0</v>
      </c>
      <c r="H313" s="61">
        <f t="shared" si="24"/>
        <v>0</v>
      </c>
      <c r="I313" s="61">
        <f t="shared" si="24"/>
        <v>0</v>
      </c>
      <c r="J313" s="61">
        <f t="shared" si="24"/>
        <v>0</v>
      </c>
      <c r="K313" s="61">
        <f t="shared" si="24"/>
        <v>0</v>
      </c>
      <c r="L313" s="61">
        <f t="shared" si="24"/>
        <v>0</v>
      </c>
      <c r="M313" s="61">
        <f t="shared" si="24"/>
        <v>0</v>
      </c>
      <c r="N313" s="61">
        <f t="shared" si="24"/>
        <v>0</v>
      </c>
      <c r="O313" s="61">
        <f t="shared" si="24"/>
        <v>0</v>
      </c>
      <c r="P313" s="61">
        <f t="shared" si="24"/>
        <v>0</v>
      </c>
      <c r="Q313" s="61">
        <f t="shared" si="24"/>
        <v>0</v>
      </c>
      <c r="R313" s="61" t="e">
        <f>#REF!</f>
        <v>#REF!</v>
      </c>
      <c r="S313" s="61"/>
      <c r="T313" s="61"/>
      <c r="U313" s="61"/>
      <c r="V313" s="61"/>
      <c r="W313" s="61"/>
      <c r="X313" s="61"/>
      <c r="Y313" s="61"/>
      <c r="Z313" s="61"/>
      <c r="AA313" s="61"/>
      <c r="AB313" s="61"/>
      <c r="AC313" s="61"/>
      <c r="AD313" s="61"/>
      <c r="AE313" s="61"/>
      <c r="AF313" s="61"/>
      <c r="AG313" s="60"/>
    </row>
    <row r="314" spans="2:33" ht="16.899999999999999" customHeight="1" outlineLevel="1" x14ac:dyDescent="0.25">
      <c r="B314" s="24">
        <v>16</v>
      </c>
      <c r="C314" s="61">
        <f t="shared" ref="C314:R314" si="25">C34</f>
        <v>0</v>
      </c>
      <c r="D314" s="61">
        <f t="shared" si="25"/>
        <v>0</v>
      </c>
      <c r="E314" s="61">
        <f t="shared" si="25"/>
        <v>0</v>
      </c>
      <c r="F314" s="61">
        <f t="shared" si="25"/>
        <v>0</v>
      </c>
      <c r="G314" s="61">
        <f t="shared" si="25"/>
        <v>0</v>
      </c>
      <c r="H314" s="61">
        <f t="shared" si="25"/>
        <v>0</v>
      </c>
      <c r="I314" s="61">
        <f t="shared" si="25"/>
        <v>0</v>
      </c>
      <c r="J314" s="61">
        <f t="shared" si="25"/>
        <v>0</v>
      </c>
      <c r="K314" s="61">
        <f t="shared" si="25"/>
        <v>0</v>
      </c>
      <c r="L314" s="61">
        <f t="shared" si="25"/>
        <v>0</v>
      </c>
      <c r="M314" s="61">
        <f t="shared" si="25"/>
        <v>0</v>
      </c>
      <c r="N314" s="61">
        <f t="shared" si="25"/>
        <v>0</v>
      </c>
      <c r="O314" s="61">
        <f t="shared" si="25"/>
        <v>0</v>
      </c>
      <c r="P314" s="61">
        <f t="shared" si="25"/>
        <v>0</v>
      </c>
      <c r="Q314" s="61">
        <f t="shared" si="25"/>
        <v>0</v>
      </c>
      <c r="R314" s="61">
        <f t="shared" si="25"/>
        <v>0</v>
      </c>
      <c r="S314" s="61" t="e">
        <f>#REF!</f>
        <v>#REF!</v>
      </c>
      <c r="T314" s="61"/>
      <c r="U314" s="61"/>
      <c r="V314" s="61"/>
      <c r="W314" s="61"/>
      <c r="X314" s="61"/>
      <c r="Y314" s="61"/>
      <c r="Z314" s="61"/>
      <c r="AA314" s="61"/>
      <c r="AB314" s="61"/>
      <c r="AC314" s="61"/>
      <c r="AD314" s="61"/>
      <c r="AE314" s="61"/>
      <c r="AF314" s="61"/>
      <c r="AG314" s="60"/>
    </row>
    <row r="315" spans="2:33" ht="16.899999999999999" customHeight="1" outlineLevel="1" x14ac:dyDescent="0.25">
      <c r="B315" s="24">
        <v>17</v>
      </c>
      <c r="C315" s="61">
        <f t="shared" ref="C315:S315" si="26">C34</f>
        <v>0</v>
      </c>
      <c r="D315" s="61">
        <f t="shared" si="26"/>
        <v>0</v>
      </c>
      <c r="E315" s="61">
        <f t="shared" si="26"/>
        <v>0</v>
      </c>
      <c r="F315" s="61">
        <f t="shared" si="26"/>
        <v>0</v>
      </c>
      <c r="G315" s="61">
        <f t="shared" si="26"/>
        <v>0</v>
      </c>
      <c r="H315" s="61">
        <f t="shared" si="26"/>
        <v>0</v>
      </c>
      <c r="I315" s="61">
        <f t="shared" si="26"/>
        <v>0</v>
      </c>
      <c r="J315" s="61">
        <f t="shared" si="26"/>
        <v>0</v>
      </c>
      <c r="K315" s="61">
        <f t="shared" si="26"/>
        <v>0</v>
      </c>
      <c r="L315" s="61">
        <f t="shared" si="26"/>
        <v>0</v>
      </c>
      <c r="M315" s="61">
        <f t="shared" si="26"/>
        <v>0</v>
      </c>
      <c r="N315" s="61">
        <f t="shared" si="26"/>
        <v>0</v>
      </c>
      <c r="O315" s="61">
        <f t="shared" si="26"/>
        <v>0</v>
      </c>
      <c r="P315" s="61">
        <f t="shared" si="26"/>
        <v>0</v>
      </c>
      <c r="Q315" s="61">
        <f t="shared" si="26"/>
        <v>0</v>
      </c>
      <c r="R315" s="61">
        <f t="shared" si="26"/>
        <v>0</v>
      </c>
      <c r="S315" s="61">
        <f t="shared" si="26"/>
        <v>0</v>
      </c>
      <c r="T315" s="61" t="e">
        <f>#REF!</f>
        <v>#REF!</v>
      </c>
      <c r="U315" s="61"/>
      <c r="V315" s="61"/>
      <c r="W315" s="61"/>
      <c r="X315" s="61"/>
      <c r="Y315" s="61"/>
      <c r="Z315" s="61"/>
      <c r="AA315" s="61"/>
      <c r="AB315" s="61"/>
      <c r="AC315" s="61"/>
      <c r="AD315" s="61"/>
      <c r="AE315" s="61"/>
      <c r="AF315" s="61"/>
      <c r="AG315" s="60"/>
    </row>
    <row r="316" spans="2:33" ht="16.899999999999999" customHeight="1" outlineLevel="1" x14ac:dyDescent="0.25">
      <c r="B316" s="24">
        <v>18</v>
      </c>
      <c r="C316" s="61">
        <f t="shared" ref="C316:T316" si="27">C34</f>
        <v>0</v>
      </c>
      <c r="D316" s="61">
        <f t="shared" si="27"/>
        <v>0</v>
      </c>
      <c r="E316" s="61">
        <f t="shared" si="27"/>
        <v>0</v>
      </c>
      <c r="F316" s="61">
        <f t="shared" si="27"/>
        <v>0</v>
      </c>
      <c r="G316" s="61">
        <f t="shared" si="27"/>
        <v>0</v>
      </c>
      <c r="H316" s="61">
        <f t="shared" si="27"/>
        <v>0</v>
      </c>
      <c r="I316" s="61">
        <f t="shared" si="27"/>
        <v>0</v>
      </c>
      <c r="J316" s="61">
        <f t="shared" si="27"/>
        <v>0</v>
      </c>
      <c r="K316" s="61">
        <f t="shared" si="27"/>
        <v>0</v>
      </c>
      <c r="L316" s="61">
        <f t="shared" si="27"/>
        <v>0</v>
      </c>
      <c r="M316" s="61">
        <f t="shared" si="27"/>
        <v>0</v>
      </c>
      <c r="N316" s="61">
        <f t="shared" si="27"/>
        <v>0</v>
      </c>
      <c r="O316" s="61">
        <f t="shared" si="27"/>
        <v>0</v>
      </c>
      <c r="P316" s="61">
        <f t="shared" si="27"/>
        <v>0</v>
      </c>
      <c r="Q316" s="61">
        <f t="shared" si="27"/>
        <v>0</v>
      </c>
      <c r="R316" s="61">
        <f t="shared" si="27"/>
        <v>0</v>
      </c>
      <c r="S316" s="61">
        <f t="shared" si="27"/>
        <v>0</v>
      </c>
      <c r="T316" s="61">
        <f t="shared" si="27"/>
        <v>0</v>
      </c>
      <c r="U316" s="61" t="e">
        <f>#REF!</f>
        <v>#REF!</v>
      </c>
      <c r="V316" s="61"/>
      <c r="W316" s="61"/>
      <c r="X316" s="61"/>
      <c r="Y316" s="61"/>
      <c r="Z316" s="61"/>
      <c r="AA316" s="61"/>
      <c r="AB316" s="61"/>
      <c r="AC316" s="61"/>
      <c r="AD316" s="61"/>
      <c r="AE316" s="61"/>
      <c r="AF316" s="61"/>
      <c r="AG316" s="60"/>
    </row>
    <row r="317" spans="2:33" ht="16.899999999999999" customHeight="1" outlineLevel="1" x14ac:dyDescent="0.25">
      <c r="B317" s="24">
        <v>19</v>
      </c>
      <c r="C317" s="61">
        <f t="shared" ref="C317:U317" si="28">C34</f>
        <v>0</v>
      </c>
      <c r="D317" s="61">
        <f t="shared" si="28"/>
        <v>0</v>
      </c>
      <c r="E317" s="61">
        <f t="shared" si="28"/>
        <v>0</v>
      </c>
      <c r="F317" s="61">
        <f t="shared" si="28"/>
        <v>0</v>
      </c>
      <c r="G317" s="61">
        <f t="shared" si="28"/>
        <v>0</v>
      </c>
      <c r="H317" s="61">
        <f t="shared" si="28"/>
        <v>0</v>
      </c>
      <c r="I317" s="61">
        <f t="shared" si="28"/>
        <v>0</v>
      </c>
      <c r="J317" s="61">
        <f t="shared" si="28"/>
        <v>0</v>
      </c>
      <c r="K317" s="61">
        <f t="shared" si="28"/>
        <v>0</v>
      </c>
      <c r="L317" s="61">
        <f t="shared" si="28"/>
        <v>0</v>
      </c>
      <c r="M317" s="61">
        <f t="shared" si="28"/>
        <v>0</v>
      </c>
      <c r="N317" s="61">
        <f t="shared" si="28"/>
        <v>0</v>
      </c>
      <c r="O317" s="61">
        <f t="shared" si="28"/>
        <v>0</v>
      </c>
      <c r="P317" s="61">
        <f t="shared" si="28"/>
        <v>0</v>
      </c>
      <c r="Q317" s="61">
        <f t="shared" si="28"/>
        <v>0</v>
      </c>
      <c r="R317" s="61">
        <f t="shared" si="28"/>
        <v>0</v>
      </c>
      <c r="S317" s="61">
        <f t="shared" si="28"/>
        <v>0</v>
      </c>
      <c r="T317" s="61">
        <f t="shared" si="28"/>
        <v>0</v>
      </c>
      <c r="U317" s="61">
        <f t="shared" si="28"/>
        <v>0</v>
      </c>
      <c r="V317" s="61" t="e">
        <f>#REF!</f>
        <v>#REF!</v>
      </c>
      <c r="W317" s="61"/>
      <c r="X317" s="61"/>
      <c r="Y317" s="61"/>
      <c r="Z317" s="61"/>
      <c r="AA317" s="61"/>
      <c r="AB317" s="61"/>
      <c r="AC317" s="61"/>
      <c r="AD317" s="61"/>
      <c r="AE317" s="61"/>
      <c r="AF317" s="61"/>
      <c r="AG317" s="60"/>
    </row>
    <row r="318" spans="2:33" ht="16.899999999999999" customHeight="1" outlineLevel="1" x14ac:dyDescent="0.25">
      <c r="B318" s="24">
        <v>20</v>
      </c>
      <c r="C318" s="61">
        <f t="shared" ref="C318:V318" si="29">C34</f>
        <v>0</v>
      </c>
      <c r="D318" s="61">
        <f t="shared" si="29"/>
        <v>0</v>
      </c>
      <c r="E318" s="61">
        <f t="shared" si="29"/>
        <v>0</v>
      </c>
      <c r="F318" s="61">
        <f t="shared" si="29"/>
        <v>0</v>
      </c>
      <c r="G318" s="61">
        <f t="shared" si="29"/>
        <v>0</v>
      </c>
      <c r="H318" s="61">
        <f t="shared" si="29"/>
        <v>0</v>
      </c>
      <c r="I318" s="61">
        <f t="shared" si="29"/>
        <v>0</v>
      </c>
      <c r="J318" s="61">
        <f t="shared" si="29"/>
        <v>0</v>
      </c>
      <c r="K318" s="61">
        <f t="shared" si="29"/>
        <v>0</v>
      </c>
      <c r="L318" s="61">
        <f t="shared" si="29"/>
        <v>0</v>
      </c>
      <c r="M318" s="61">
        <f t="shared" si="29"/>
        <v>0</v>
      </c>
      <c r="N318" s="61">
        <f t="shared" si="29"/>
        <v>0</v>
      </c>
      <c r="O318" s="61">
        <f t="shared" si="29"/>
        <v>0</v>
      </c>
      <c r="P318" s="61">
        <f t="shared" si="29"/>
        <v>0</v>
      </c>
      <c r="Q318" s="61">
        <f t="shared" si="29"/>
        <v>0</v>
      </c>
      <c r="R318" s="61">
        <f t="shared" si="29"/>
        <v>0</v>
      </c>
      <c r="S318" s="61">
        <f t="shared" si="29"/>
        <v>0</v>
      </c>
      <c r="T318" s="61">
        <f t="shared" si="29"/>
        <v>0</v>
      </c>
      <c r="U318" s="61">
        <f t="shared" si="29"/>
        <v>0</v>
      </c>
      <c r="V318" s="61">
        <f t="shared" si="29"/>
        <v>0</v>
      </c>
      <c r="W318" s="61" t="e">
        <f>#REF!</f>
        <v>#REF!</v>
      </c>
      <c r="X318" s="61"/>
      <c r="Y318" s="61"/>
      <c r="Z318" s="61"/>
      <c r="AA318" s="61"/>
      <c r="AB318" s="61"/>
      <c r="AC318" s="61"/>
      <c r="AD318" s="61"/>
      <c r="AE318" s="61"/>
      <c r="AF318" s="61"/>
      <c r="AG318" s="60"/>
    </row>
    <row r="319" spans="2:33" ht="16.899999999999999" customHeight="1" outlineLevel="1" x14ac:dyDescent="0.25">
      <c r="B319" s="24">
        <v>21</v>
      </c>
      <c r="C319" s="61">
        <f t="shared" ref="C319:W319" si="30">C34</f>
        <v>0</v>
      </c>
      <c r="D319" s="61">
        <f t="shared" si="30"/>
        <v>0</v>
      </c>
      <c r="E319" s="61">
        <f t="shared" si="30"/>
        <v>0</v>
      </c>
      <c r="F319" s="61">
        <f t="shared" si="30"/>
        <v>0</v>
      </c>
      <c r="G319" s="61">
        <f t="shared" si="30"/>
        <v>0</v>
      </c>
      <c r="H319" s="61">
        <f t="shared" si="30"/>
        <v>0</v>
      </c>
      <c r="I319" s="61">
        <f t="shared" si="30"/>
        <v>0</v>
      </c>
      <c r="J319" s="61">
        <f t="shared" si="30"/>
        <v>0</v>
      </c>
      <c r="K319" s="61">
        <f t="shared" si="30"/>
        <v>0</v>
      </c>
      <c r="L319" s="61">
        <f t="shared" si="30"/>
        <v>0</v>
      </c>
      <c r="M319" s="61">
        <f t="shared" si="30"/>
        <v>0</v>
      </c>
      <c r="N319" s="61">
        <f t="shared" si="30"/>
        <v>0</v>
      </c>
      <c r="O319" s="61">
        <f t="shared" si="30"/>
        <v>0</v>
      </c>
      <c r="P319" s="61">
        <f t="shared" si="30"/>
        <v>0</v>
      </c>
      <c r="Q319" s="61">
        <f t="shared" si="30"/>
        <v>0</v>
      </c>
      <c r="R319" s="61">
        <f t="shared" si="30"/>
        <v>0</v>
      </c>
      <c r="S319" s="61">
        <f t="shared" si="30"/>
        <v>0</v>
      </c>
      <c r="T319" s="61">
        <f t="shared" si="30"/>
        <v>0</v>
      </c>
      <c r="U319" s="61">
        <f t="shared" si="30"/>
        <v>0</v>
      </c>
      <c r="V319" s="61">
        <f t="shared" si="30"/>
        <v>0</v>
      </c>
      <c r="W319" s="61">
        <f t="shared" si="30"/>
        <v>0</v>
      </c>
      <c r="X319" s="61" t="e">
        <f>#REF!</f>
        <v>#REF!</v>
      </c>
      <c r="Y319" s="61"/>
      <c r="Z319" s="61"/>
      <c r="AA319" s="61"/>
      <c r="AB319" s="61"/>
      <c r="AC319" s="61"/>
      <c r="AD319" s="61"/>
      <c r="AE319" s="61"/>
      <c r="AF319" s="61"/>
      <c r="AG319" s="60"/>
    </row>
    <row r="320" spans="2:33" ht="16.899999999999999" customHeight="1" outlineLevel="1" x14ac:dyDescent="0.25">
      <c r="B320" s="24">
        <v>22</v>
      </c>
      <c r="C320" s="61">
        <f t="shared" ref="C320:X320" si="31">C34</f>
        <v>0</v>
      </c>
      <c r="D320" s="61">
        <f t="shared" si="31"/>
        <v>0</v>
      </c>
      <c r="E320" s="61">
        <f t="shared" si="31"/>
        <v>0</v>
      </c>
      <c r="F320" s="61">
        <f t="shared" si="31"/>
        <v>0</v>
      </c>
      <c r="G320" s="61">
        <f t="shared" si="31"/>
        <v>0</v>
      </c>
      <c r="H320" s="61">
        <f t="shared" si="31"/>
        <v>0</v>
      </c>
      <c r="I320" s="61">
        <f t="shared" si="31"/>
        <v>0</v>
      </c>
      <c r="J320" s="61">
        <f t="shared" si="31"/>
        <v>0</v>
      </c>
      <c r="K320" s="61">
        <f t="shared" si="31"/>
        <v>0</v>
      </c>
      <c r="L320" s="61">
        <f t="shared" si="31"/>
        <v>0</v>
      </c>
      <c r="M320" s="61">
        <f t="shared" si="31"/>
        <v>0</v>
      </c>
      <c r="N320" s="61">
        <f t="shared" si="31"/>
        <v>0</v>
      </c>
      <c r="O320" s="61">
        <f t="shared" si="31"/>
        <v>0</v>
      </c>
      <c r="P320" s="61">
        <f t="shared" si="31"/>
        <v>0</v>
      </c>
      <c r="Q320" s="61">
        <f t="shared" si="31"/>
        <v>0</v>
      </c>
      <c r="R320" s="61">
        <f t="shared" si="31"/>
        <v>0</v>
      </c>
      <c r="S320" s="61">
        <f t="shared" si="31"/>
        <v>0</v>
      </c>
      <c r="T320" s="61">
        <f t="shared" si="31"/>
        <v>0</v>
      </c>
      <c r="U320" s="61">
        <f t="shared" si="31"/>
        <v>0</v>
      </c>
      <c r="V320" s="61">
        <f t="shared" si="31"/>
        <v>0</v>
      </c>
      <c r="W320" s="61">
        <f t="shared" si="31"/>
        <v>0</v>
      </c>
      <c r="X320" s="61">
        <f t="shared" si="31"/>
        <v>0</v>
      </c>
      <c r="Y320" s="61" t="e">
        <f>#REF!</f>
        <v>#REF!</v>
      </c>
      <c r="Z320" s="61"/>
      <c r="AA320" s="61"/>
      <c r="AB320" s="61"/>
      <c r="AC320" s="61"/>
      <c r="AD320" s="61"/>
      <c r="AE320" s="61"/>
      <c r="AF320" s="61"/>
      <c r="AG320" s="60"/>
    </row>
    <row r="321" spans="2:33" ht="16.899999999999999" customHeight="1" outlineLevel="1" x14ac:dyDescent="0.25">
      <c r="B321" s="24">
        <v>23</v>
      </c>
      <c r="C321" s="61">
        <f t="shared" ref="C321:Y321" si="32">C34</f>
        <v>0</v>
      </c>
      <c r="D321" s="61">
        <f t="shared" si="32"/>
        <v>0</v>
      </c>
      <c r="E321" s="61">
        <f t="shared" si="32"/>
        <v>0</v>
      </c>
      <c r="F321" s="61">
        <f t="shared" si="32"/>
        <v>0</v>
      </c>
      <c r="G321" s="61">
        <f t="shared" si="32"/>
        <v>0</v>
      </c>
      <c r="H321" s="61">
        <f t="shared" si="32"/>
        <v>0</v>
      </c>
      <c r="I321" s="61">
        <f t="shared" si="32"/>
        <v>0</v>
      </c>
      <c r="J321" s="61">
        <f t="shared" si="32"/>
        <v>0</v>
      </c>
      <c r="K321" s="61">
        <f t="shared" si="32"/>
        <v>0</v>
      </c>
      <c r="L321" s="61">
        <f t="shared" si="32"/>
        <v>0</v>
      </c>
      <c r="M321" s="61">
        <f t="shared" si="32"/>
        <v>0</v>
      </c>
      <c r="N321" s="61">
        <f t="shared" si="32"/>
        <v>0</v>
      </c>
      <c r="O321" s="61">
        <f t="shared" si="32"/>
        <v>0</v>
      </c>
      <c r="P321" s="61">
        <f t="shared" si="32"/>
        <v>0</v>
      </c>
      <c r="Q321" s="61">
        <f t="shared" si="32"/>
        <v>0</v>
      </c>
      <c r="R321" s="61">
        <f t="shared" si="32"/>
        <v>0</v>
      </c>
      <c r="S321" s="61">
        <f t="shared" si="32"/>
        <v>0</v>
      </c>
      <c r="T321" s="61">
        <f t="shared" si="32"/>
        <v>0</v>
      </c>
      <c r="U321" s="61">
        <f t="shared" si="32"/>
        <v>0</v>
      </c>
      <c r="V321" s="61">
        <f t="shared" si="32"/>
        <v>0</v>
      </c>
      <c r="W321" s="61">
        <f t="shared" si="32"/>
        <v>0</v>
      </c>
      <c r="X321" s="61">
        <f t="shared" si="32"/>
        <v>0</v>
      </c>
      <c r="Y321" s="61">
        <f t="shared" si="32"/>
        <v>0</v>
      </c>
      <c r="Z321" s="61" t="e">
        <f>#REF!</f>
        <v>#REF!</v>
      </c>
      <c r="AA321" s="61"/>
      <c r="AB321" s="61"/>
      <c r="AC321" s="61"/>
      <c r="AD321" s="61"/>
      <c r="AE321" s="61"/>
      <c r="AF321" s="61"/>
      <c r="AG321" s="60"/>
    </row>
    <row r="322" spans="2:33" ht="16.899999999999999" customHeight="1" outlineLevel="1" x14ac:dyDescent="0.25">
      <c r="B322" s="24">
        <v>24</v>
      </c>
      <c r="C322" s="61">
        <f t="shared" ref="C322:Z322" si="33">C34</f>
        <v>0</v>
      </c>
      <c r="D322" s="61">
        <f t="shared" si="33"/>
        <v>0</v>
      </c>
      <c r="E322" s="61">
        <f t="shared" si="33"/>
        <v>0</v>
      </c>
      <c r="F322" s="61">
        <f t="shared" si="33"/>
        <v>0</v>
      </c>
      <c r="G322" s="61">
        <f t="shared" si="33"/>
        <v>0</v>
      </c>
      <c r="H322" s="61">
        <f t="shared" si="33"/>
        <v>0</v>
      </c>
      <c r="I322" s="61">
        <f t="shared" si="33"/>
        <v>0</v>
      </c>
      <c r="J322" s="61">
        <f t="shared" si="33"/>
        <v>0</v>
      </c>
      <c r="K322" s="61">
        <f t="shared" si="33"/>
        <v>0</v>
      </c>
      <c r="L322" s="61">
        <f t="shared" si="33"/>
        <v>0</v>
      </c>
      <c r="M322" s="61">
        <f t="shared" si="33"/>
        <v>0</v>
      </c>
      <c r="N322" s="61">
        <f t="shared" si="33"/>
        <v>0</v>
      </c>
      <c r="O322" s="61">
        <f t="shared" si="33"/>
        <v>0</v>
      </c>
      <c r="P322" s="61">
        <f t="shared" si="33"/>
        <v>0</v>
      </c>
      <c r="Q322" s="61">
        <f t="shared" si="33"/>
        <v>0</v>
      </c>
      <c r="R322" s="61">
        <f t="shared" si="33"/>
        <v>0</v>
      </c>
      <c r="S322" s="61">
        <f t="shared" si="33"/>
        <v>0</v>
      </c>
      <c r="T322" s="61">
        <f t="shared" si="33"/>
        <v>0</v>
      </c>
      <c r="U322" s="61">
        <f t="shared" si="33"/>
        <v>0</v>
      </c>
      <c r="V322" s="61">
        <f t="shared" si="33"/>
        <v>0</v>
      </c>
      <c r="W322" s="61">
        <f t="shared" si="33"/>
        <v>0</v>
      </c>
      <c r="X322" s="61">
        <f t="shared" si="33"/>
        <v>0</v>
      </c>
      <c r="Y322" s="61">
        <f t="shared" si="33"/>
        <v>0</v>
      </c>
      <c r="Z322" s="61">
        <f t="shared" si="33"/>
        <v>0</v>
      </c>
      <c r="AA322" s="61" t="e">
        <f>#REF!</f>
        <v>#REF!</v>
      </c>
      <c r="AB322" s="61"/>
      <c r="AC322" s="61"/>
      <c r="AD322" s="61"/>
      <c r="AE322" s="61"/>
      <c r="AF322" s="61"/>
      <c r="AG322" s="60"/>
    </row>
    <row r="323" spans="2:33" ht="16.899999999999999" customHeight="1" outlineLevel="1" x14ac:dyDescent="0.25">
      <c r="B323" s="24">
        <v>25</v>
      </c>
      <c r="C323" s="61">
        <f t="shared" ref="C323:AA323" si="34">C34</f>
        <v>0</v>
      </c>
      <c r="D323" s="61">
        <f t="shared" si="34"/>
        <v>0</v>
      </c>
      <c r="E323" s="61">
        <f t="shared" si="34"/>
        <v>0</v>
      </c>
      <c r="F323" s="61">
        <f t="shared" si="34"/>
        <v>0</v>
      </c>
      <c r="G323" s="61">
        <f t="shared" si="34"/>
        <v>0</v>
      </c>
      <c r="H323" s="61">
        <f t="shared" si="34"/>
        <v>0</v>
      </c>
      <c r="I323" s="61">
        <f t="shared" si="34"/>
        <v>0</v>
      </c>
      <c r="J323" s="61">
        <f t="shared" si="34"/>
        <v>0</v>
      </c>
      <c r="K323" s="61">
        <f t="shared" si="34"/>
        <v>0</v>
      </c>
      <c r="L323" s="61">
        <f t="shared" si="34"/>
        <v>0</v>
      </c>
      <c r="M323" s="61">
        <f t="shared" si="34"/>
        <v>0</v>
      </c>
      <c r="N323" s="61">
        <f t="shared" si="34"/>
        <v>0</v>
      </c>
      <c r="O323" s="61">
        <f t="shared" si="34"/>
        <v>0</v>
      </c>
      <c r="P323" s="61">
        <f t="shared" si="34"/>
        <v>0</v>
      </c>
      <c r="Q323" s="61">
        <f t="shared" si="34"/>
        <v>0</v>
      </c>
      <c r="R323" s="61">
        <f t="shared" si="34"/>
        <v>0</v>
      </c>
      <c r="S323" s="61">
        <f t="shared" si="34"/>
        <v>0</v>
      </c>
      <c r="T323" s="61">
        <f t="shared" si="34"/>
        <v>0</v>
      </c>
      <c r="U323" s="61">
        <f t="shared" si="34"/>
        <v>0</v>
      </c>
      <c r="V323" s="61">
        <f t="shared" si="34"/>
        <v>0</v>
      </c>
      <c r="W323" s="61">
        <f t="shared" si="34"/>
        <v>0</v>
      </c>
      <c r="X323" s="61">
        <f t="shared" si="34"/>
        <v>0</v>
      </c>
      <c r="Y323" s="61">
        <f t="shared" si="34"/>
        <v>0</v>
      </c>
      <c r="Z323" s="61">
        <f t="shared" si="34"/>
        <v>0</v>
      </c>
      <c r="AA323" s="61">
        <f t="shared" si="34"/>
        <v>0</v>
      </c>
      <c r="AB323" s="61" t="e">
        <f>#REF!</f>
        <v>#REF!</v>
      </c>
      <c r="AC323" s="61"/>
      <c r="AD323" s="61"/>
      <c r="AE323" s="61"/>
      <c r="AF323" s="61"/>
      <c r="AG323" s="60"/>
    </row>
    <row r="324" spans="2:33" ht="16.899999999999999" customHeight="1" outlineLevel="1" x14ac:dyDescent="0.25">
      <c r="B324" s="24">
        <v>26</v>
      </c>
      <c r="C324" s="61">
        <f t="shared" ref="C324:AB324" si="35">C34</f>
        <v>0</v>
      </c>
      <c r="D324" s="61">
        <f t="shared" si="35"/>
        <v>0</v>
      </c>
      <c r="E324" s="61">
        <f t="shared" si="35"/>
        <v>0</v>
      </c>
      <c r="F324" s="61">
        <f t="shared" si="35"/>
        <v>0</v>
      </c>
      <c r="G324" s="61">
        <f t="shared" si="35"/>
        <v>0</v>
      </c>
      <c r="H324" s="61">
        <f t="shared" si="35"/>
        <v>0</v>
      </c>
      <c r="I324" s="61">
        <f t="shared" si="35"/>
        <v>0</v>
      </c>
      <c r="J324" s="61">
        <f t="shared" si="35"/>
        <v>0</v>
      </c>
      <c r="K324" s="61">
        <f t="shared" si="35"/>
        <v>0</v>
      </c>
      <c r="L324" s="61">
        <f t="shared" si="35"/>
        <v>0</v>
      </c>
      <c r="M324" s="61">
        <f t="shared" si="35"/>
        <v>0</v>
      </c>
      <c r="N324" s="61">
        <f t="shared" si="35"/>
        <v>0</v>
      </c>
      <c r="O324" s="61">
        <f t="shared" si="35"/>
        <v>0</v>
      </c>
      <c r="P324" s="61">
        <f t="shared" si="35"/>
        <v>0</v>
      </c>
      <c r="Q324" s="61">
        <f t="shared" si="35"/>
        <v>0</v>
      </c>
      <c r="R324" s="61">
        <f t="shared" si="35"/>
        <v>0</v>
      </c>
      <c r="S324" s="61">
        <f t="shared" si="35"/>
        <v>0</v>
      </c>
      <c r="T324" s="61">
        <f t="shared" si="35"/>
        <v>0</v>
      </c>
      <c r="U324" s="61">
        <f t="shared" si="35"/>
        <v>0</v>
      </c>
      <c r="V324" s="61">
        <f t="shared" si="35"/>
        <v>0</v>
      </c>
      <c r="W324" s="61">
        <f t="shared" si="35"/>
        <v>0</v>
      </c>
      <c r="X324" s="61">
        <f t="shared" si="35"/>
        <v>0</v>
      </c>
      <c r="Y324" s="61">
        <f t="shared" si="35"/>
        <v>0</v>
      </c>
      <c r="Z324" s="61">
        <f t="shared" si="35"/>
        <v>0</v>
      </c>
      <c r="AA324" s="61">
        <f t="shared" si="35"/>
        <v>0</v>
      </c>
      <c r="AB324" s="61">
        <f t="shared" si="35"/>
        <v>0</v>
      </c>
      <c r="AC324" s="61" t="e">
        <f>#REF!</f>
        <v>#REF!</v>
      </c>
      <c r="AD324" s="61"/>
      <c r="AE324" s="61"/>
      <c r="AF324" s="61"/>
      <c r="AG324" s="60"/>
    </row>
    <row r="325" spans="2:33" ht="16.899999999999999" customHeight="1" outlineLevel="1" x14ac:dyDescent="0.25">
      <c r="B325" s="24">
        <v>27</v>
      </c>
      <c r="C325" s="61">
        <f t="shared" ref="C325:AC325" si="36">C34</f>
        <v>0</v>
      </c>
      <c r="D325" s="61">
        <f t="shared" si="36"/>
        <v>0</v>
      </c>
      <c r="E325" s="61">
        <f t="shared" si="36"/>
        <v>0</v>
      </c>
      <c r="F325" s="61">
        <f t="shared" si="36"/>
        <v>0</v>
      </c>
      <c r="G325" s="61">
        <f t="shared" si="36"/>
        <v>0</v>
      </c>
      <c r="H325" s="61">
        <f t="shared" si="36"/>
        <v>0</v>
      </c>
      <c r="I325" s="61">
        <f t="shared" si="36"/>
        <v>0</v>
      </c>
      <c r="J325" s="61">
        <f t="shared" si="36"/>
        <v>0</v>
      </c>
      <c r="K325" s="61">
        <f t="shared" si="36"/>
        <v>0</v>
      </c>
      <c r="L325" s="61">
        <f t="shared" si="36"/>
        <v>0</v>
      </c>
      <c r="M325" s="61">
        <f t="shared" si="36"/>
        <v>0</v>
      </c>
      <c r="N325" s="61">
        <f t="shared" si="36"/>
        <v>0</v>
      </c>
      <c r="O325" s="61">
        <f t="shared" si="36"/>
        <v>0</v>
      </c>
      <c r="P325" s="61">
        <f t="shared" si="36"/>
        <v>0</v>
      </c>
      <c r="Q325" s="61">
        <f t="shared" si="36"/>
        <v>0</v>
      </c>
      <c r="R325" s="61">
        <f t="shared" si="36"/>
        <v>0</v>
      </c>
      <c r="S325" s="61">
        <f t="shared" si="36"/>
        <v>0</v>
      </c>
      <c r="T325" s="61">
        <f t="shared" si="36"/>
        <v>0</v>
      </c>
      <c r="U325" s="61">
        <f t="shared" si="36"/>
        <v>0</v>
      </c>
      <c r="V325" s="61">
        <f t="shared" si="36"/>
        <v>0</v>
      </c>
      <c r="W325" s="61">
        <f t="shared" si="36"/>
        <v>0</v>
      </c>
      <c r="X325" s="61">
        <f t="shared" si="36"/>
        <v>0</v>
      </c>
      <c r="Y325" s="61">
        <f t="shared" si="36"/>
        <v>0</v>
      </c>
      <c r="Z325" s="61">
        <f t="shared" si="36"/>
        <v>0</v>
      </c>
      <c r="AA325" s="61">
        <f t="shared" si="36"/>
        <v>0</v>
      </c>
      <c r="AB325" s="61">
        <f t="shared" si="36"/>
        <v>0</v>
      </c>
      <c r="AC325" s="61">
        <f t="shared" si="36"/>
        <v>0</v>
      </c>
      <c r="AD325" s="61" t="e">
        <f>#REF!</f>
        <v>#REF!</v>
      </c>
      <c r="AE325" s="61"/>
      <c r="AF325" s="61"/>
      <c r="AG325" s="60"/>
    </row>
    <row r="326" spans="2:33" ht="16.899999999999999" customHeight="1" outlineLevel="1" x14ac:dyDescent="0.25">
      <c r="B326" s="24">
        <v>28</v>
      </c>
      <c r="C326" s="61">
        <f t="shared" ref="C326:AD326" si="37">C34</f>
        <v>0</v>
      </c>
      <c r="D326" s="61">
        <f t="shared" si="37"/>
        <v>0</v>
      </c>
      <c r="E326" s="61">
        <f t="shared" si="37"/>
        <v>0</v>
      </c>
      <c r="F326" s="61">
        <f t="shared" si="37"/>
        <v>0</v>
      </c>
      <c r="G326" s="61">
        <f t="shared" si="37"/>
        <v>0</v>
      </c>
      <c r="H326" s="61">
        <f t="shared" si="37"/>
        <v>0</v>
      </c>
      <c r="I326" s="61">
        <f t="shared" si="37"/>
        <v>0</v>
      </c>
      <c r="J326" s="61">
        <f t="shared" si="37"/>
        <v>0</v>
      </c>
      <c r="K326" s="61">
        <f t="shared" si="37"/>
        <v>0</v>
      </c>
      <c r="L326" s="61">
        <f t="shared" si="37"/>
        <v>0</v>
      </c>
      <c r="M326" s="61">
        <f t="shared" si="37"/>
        <v>0</v>
      </c>
      <c r="N326" s="61">
        <f t="shared" si="37"/>
        <v>0</v>
      </c>
      <c r="O326" s="61">
        <f t="shared" si="37"/>
        <v>0</v>
      </c>
      <c r="P326" s="61">
        <f t="shared" si="37"/>
        <v>0</v>
      </c>
      <c r="Q326" s="61">
        <f t="shared" si="37"/>
        <v>0</v>
      </c>
      <c r="R326" s="61">
        <f t="shared" si="37"/>
        <v>0</v>
      </c>
      <c r="S326" s="61">
        <f t="shared" si="37"/>
        <v>0</v>
      </c>
      <c r="T326" s="61">
        <f t="shared" si="37"/>
        <v>0</v>
      </c>
      <c r="U326" s="61">
        <f t="shared" si="37"/>
        <v>0</v>
      </c>
      <c r="V326" s="61">
        <f t="shared" si="37"/>
        <v>0</v>
      </c>
      <c r="W326" s="61">
        <f t="shared" si="37"/>
        <v>0</v>
      </c>
      <c r="X326" s="61">
        <f t="shared" si="37"/>
        <v>0</v>
      </c>
      <c r="Y326" s="61">
        <f t="shared" si="37"/>
        <v>0</v>
      </c>
      <c r="Z326" s="61">
        <f t="shared" si="37"/>
        <v>0</v>
      </c>
      <c r="AA326" s="61">
        <f t="shared" si="37"/>
        <v>0</v>
      </c>
      <c r="AB326" s="61">
        <f t="shared" si="37"/>
        <v>0</v>
      </c>
      <c r="AC326" s="61">
        <f t="shared" si="37"/>
        <v>0</v>
      </c>
      <c r="AD326" s="61">
        <f t="shared" si="37"/>
        <v>0</v>
      </c>
      <c r="AE326" s="61" t="e">
        <f>#REF!</f>
        <v>#REF!</v>
      </c>
      <c r="AF326" s="61"/>
      <c r="AG326" s="60"/>
    </row>
    <row r="327" spans="2:33" ht="16.899999999999999" customHeight="1" outlineLevel="1" x14ac:dyDescent="0.25">
      <c r="B327" s="24">
        <v>29</v>
      </c>
      <c r="C327" s="61">
        <f t="shared" ref="C327:AE327" si="38">C34</f>
        <v>0</v>
      </c>
      <c r="D327" s="61">
        <f t="shared" si="38"/>
        <v>0</v>
      </c>
      <c r="E327" s="61">
        <f t="shared" si="38"/>
        <v>0</v>
      </c>
      <c r="F327" s="61">
        <f t="shared" si="38"/>
        <v>0</v>
      </c>
      <c r="G327" s="61">
        <f t="shared" si="38"/>
        <v>0</v>
      </c>
      <c r="H327" s="61">
        <f t="shared" si="38"/>
        <v>0</v>
      </c>
      <c r="I327" s="61">
        <f t="shared" si="38"/>
        <v>0</v>
      </c>
      <c r="J327" s="61">
        <f t="shared" si="38"/>
        <v>0</v>
      </c>
      <c r="K327" s="61">
        <f t="shared" si="38"/>
        <v>0</v>
      </c>
      <c r="L327" s="61">
        <f t="shared" si="38"/>
        <v>0</v>
      </c>
      <c r="M327" s="61">
        <f t="shared" si="38"/>
        <v>0</v>
      </c>
      <c r="N327" s="61">
        <f t="shared" si="38"/>
        <v>0</v>
      </c>
      <c r="O327" s="61">
        <f t="shared" si="38"/>
        <v>0</v>
      </c>
      <c r="P327" s="61">
        <f t="shared" si="38"/>
        <v>0</v>
      </c>
      <c r="Q327" s="61">
        <f t="shared" si="38"/>
        <v>0</v>
      </c>
      <c r="R327" s="61">
        <f t="shared" si="38"/>
        <v>0</v>
      </c>
      <c r="S327" s="61">
        <f t="shared" si="38"/>
        <v>0</v>
      </c>
      <c r="T327" s="61">
        <f t="shared" si="38"/>
        <v>0</v>
      </c>
      <c r="U327" s="61">
        <f t="shared" si="38"/>
        <v>0</v>
      </c>
      <c r="V327" s="61">
        <f t="shared" si="38"/>
        <v>0</v>
      </c>
      <c r="W327" s="61">
        <f t="shared" si="38"/>
        <v>0</v>
      </c>
      <c r="X327" s="61">
        <f t="shared" si="38"/>
        <v>0</v>
      </c>
      <c r="Y327" s="61">
        <f t="shared" si="38"/>
        <v>0</v>
      </c>
      <c r="Z327" s="61">
        <f t="shared" si="38"/>
        <v>0</v>
      </c>
      <c r="AA327" s="61">
        <f t="shared" si="38"/>
        <v>0</v>
      </c>
      <c r="AB327" s="61">
        <f t="shared" si="38"/>
        <v>0</v>
      </c>
      <c r="AC327" s="61">
        <f t="shared" si="38"/>
        <v>0</v>
      </c>
      <c r="AD327" s="61">
        <f t="shared" si="38"/>
        <v>0</v>
      </c>
      <c r="AE327" s="61">
        <f t="shared" si="38"/>
        <v>0</v>
      </c>
      <c r="AF327" s="61" t="e">
        <f>#REF!</f>
        <v>#REF!</v>
      </c>
      <c r="AG327" s="60"/>
    </row>
    <row r="328" spans="2:33" ht="16.899999999999999" customHeight="1" outlineLevel="1" x14ac:dyDescent="0.25">
      <c r="B328" s="24">
        <v>30</v>
      </c>
      <c r="C328" s="61">
        <f t="shared" ref="C328:AF328" si="39">C34</f>
        <v>0</v>
      </c>
      <c r="D328" s="61">
        <f t="shared" si="39"/>
        <v>0</v>
      </c>
      <c r="E328" s="61">
        <f t="shared" si="39"/>
        <v>0</v>
      </c>
      <c r="F328" s="61">
        <f t="shared" si="39"/>
        <v>0</v>
      </c>
      <c r="G328" s="61">
        <f t="shared" si="39"/>
        <v>0</v>
      </c>
      <c r="H328" s="61">
        <f t="shared" si="39"/>
        <v>0</v>
      </c>
      <c r="I328" s="61">
        <f t="shared" si="39"/>
        <v>0</v>
      </c>
      <c r="J328" s="61">
        <f t="shared" si="39"/>
        <v>0</v>
      </c>
      <c r="K328" s="61">
        <f t="shared" si="39"/>
        <v>0</v>
      </c>
      <c r="L328" s="61">
        <f t="shared" si="39"/>
        <v>0</v>
      </c>
      <c r="M328" s="61">
        <f t="shared" si="39"/>
        <v>0</v>
      </c>
      <c r="N328" s="61">
        <f t="shared" si="39"/>
        <v>0</v>
      </c>
      <c r="O328" s="61">
        <f t="shared" si="39"/>
        <v>0</v>
      </c>
      <c r="P328" s="61">
        <f t="shared" si="39"/>
        <v>0</v>
      </c>
      <c r="Q328" s="61">
        <f t="shared" si="39"/>
        <v>0</v>
      </c>
      <c r="R328" s="61">
        <f t="shared" si="39"/>
        <v>0</v>
      </c>
      <c r="S328" s="61">
        <f t="shared" si="39"/>
        <v>0</v>
      </c>
      <c r="T328" s="61">
        <f t="shared" si="39"/>
        <v>0</v>
      </c>
      <c r="U328" s="61">
        <f t="shared" si="39"/>
        <v>0</v>
      </c>
      <c r="V328" s="61">
        <f t="shared" si="39"/>
        <v>0</v>
      </c>
      <c r="W328" s="61">
        <f t="shared" si="39"/>
        <v>0</v>
      </c>
      <c r="X328" s="61">
        <f t="shared" si="39"/>
        <v>0</v>
      </c>
      <c r="Y328" s="61">
        <f t="shared" si="39"/>
        <v>0</v>
      </c>
      <c r="Z328" s="61">
        <f t="shared" si="39"/>
        <v>0</v>
      </c>
      <c r="AA328" s="61">
        <f t="shared" si="39"/>
        <v>0</v>
      </c>
      <c r="AB328" s="61">
        <f t="shared" si="39"/>
        <v>0</v>
      </c>
      <c r="AC328" s="61">
        <f t="shared" si="39"/>
        <v>0</v>
      </c>
      <c r="AD328" s="61">
        <f t="shared" si="39"/>
        <v>0</v>
      </c>
      <c r="AE328" s="61">
        <f t="shared" si="39"/>
        <v>0</v>
      </c>
      <c r="AF328" s="61">
        <f t="shared" si="39"/>
        <v>0</v>
      </c>
      <c r="AG328" s="61" t="e">
        <f>#REF!</f>
        <v>#REF!</v>
      </c>
    </row>
    <row r="329" spans="2:33" ht="16.899999999999999" customHeight="1" x14ac:dyDescent="0.25">
      <c r="E329" s="7"/>
      <c r="F329" s="7"/>
    </row>
    <row r="330" spans="2:33" s="22" customFormat="1" ht="16.899999999999999" customHeight="1" x14ac:dyDescent="0.25">
      <c r="C330" s="23"/>
      <c r="D330" s="23"/>
    </row>
    <row r="331" spans="2:33" ht="16.899999999999999" customHeight="1" outlineLevel="1" x14ac:dyDescent="0.25">
      <c r="B331" s="62"/>
      <c r="C331" s="63" t="s">
        <v>34</v>
      </c>
      <c r="D331" s="64"/>
      <c r="E331" s="64"/>
      <c r="F331" s="7"/>
    </row>
    <row r="332" spans="2:33" ht="16.899999999999999" customHeight="1" outlineLevel="1" x14ac:dyDescent="0.25">
      <c r="B332" s="65"/>
      <c r="C332" s="66" t="s">
        <v>14</v>
      </c>
      <c r="D332" s="64"/>
      <c r="E332" s="64"/>
      <c r="F332" s="7"/>
    </row>
    <row r="333" spans="2:33" ht="16.899999999999999" customHeight="1" outlineLevel="1" x14ac:dyDescent="0.25">
      <c r="B333" s="67"/>
      <c r="C333" s="68" t="s">
        <v>48</v>
      </c>
      <c r="D333" s="69"/>
      <c r="E333" s="69"/>
      <c r="F333" s="7"/>
    </row>
    <row r="334" spans="2:33" ht="16.899999999999999" customHeight="1" outlineLevel="1" thickBot="1" x14ac:dyDescent="0.3">
      <c r="B334" s="70"/>
      <c r="C334" s="70"/>
      <c r="D334" s="69"/>
      <c r="E334" s="69"/>
      <c r="F334" s="7"/>
    </row>
    <row r="335" spans="2:33" ht="16.899999999999999" customHeight="1" outlineLevel="1" thickBot="1" x14ac:dyDescent="0.3">
      <c r="B335" s="71" t="s">
        <v>49</v>
      </c>
      <c r="C335" s="72" t="s">
        <v>50</v>
      </c>
      <c r="D335" s="73" t="s">
        <v>51</v>
      </c>
      <c r="E335" s="73" t="s">
        <v>52</v>
      </c>
      <c r="F335" s="7"/>
    </row>
    <row r="336" spans="2:33" ht="16.899999999999999" customHeight="1" outlineLevel="1" x14ac:dyDescent="0.25">
      <c r="B336" s="74" t="s">
        <v>53</v>
      </c>
      <c r="C336" s="75"/>
      <c r="D336" s="76"/>
      <c r="E336" s="77"/>
      <c r="F336" s="7"/>
    </row>
    <row r="337" spans="2:6" ht="16.899999999999999" customHeight="1" outlineLevel="1" x14ac:dyDescent="0.25">
      <c r="B337" s="78" t="s">
        <v>54</v>
      </c>
      <c r="C337" s="79" t="s">
        <v>55</v>
      </c>
      <c r="D337" s="80">
        <v>450</v>
      </c>
      <c r="E337" s="81">
        <f>D337*12</f>
        <v>5400</v>
      </c>
      <c r="F337" s="7"/>
    </row>
    <row r="338" spans="2:6" ht="16.899999999999999" customHeight="1" outlineLevel="1" x14ac:dyDescent="0.25">
      <c r="B338" s="82" t="s">
        <v>56</v>
      </c>
      <c r="C338" s="83"/>
      <c r="D338" s="84">
        <v>0</v>
      </c>
      <c r="E338" s="81">
        <f>SUM(D337:D337)</f>
        <v>450</v>
      </c>
      <c r="F338" s="7"/>
    </row>
    <row r="339" spans="2:6" ht="16.899999999999999" customHeight="1" outlineLevel="1" x14ac:dyDescent="0.25">
      <c r="B339" s="82" t="s">
        <v>57</v>
      </c>
      <c r="C339" s="83"/>
      <c r="D339" s="84">
        <f>(SUM(D337:D337))*0.41</f>
        <v>184.5</v>
      </c>
      <c r="E339" s="84">
        <f>(SUM(E337:E337))*0.41</f>
        <v>2214</v>
      </c>
      <c r="F339" s="7"/>
    </row>
    <row r="340" spans="2:6" ht="16.899999999999999" customHeight="1" outlineLevel="1" thickBot="1" x14ac:dyDescent="0.3">
      <c r="B340" s="85" t="s">
        <v>58</v>
      </c>
      <c r="C340" s="86"/>
      <c r="D340" s="87">
        <v>0</v>
      </c>
      <c r="E340" s="88">
        <f>D340*12</f>
        <v>0</v>
      </c>
      <c r="F340" s="7"/>
    </row>
    <row r="341" spans="2:6" ht="16.899999999999999" customHeight="1" outlineLevel="1" thickTop="1" x14ac:dyDescent="0.25">
      <c r="B341" s="89" t="s">
        <v>59</v>
      </c>
      <c r="C341" s="90"/>
      <c r="D341" s="91">
        <f>SUM(D337:D340)</f>
        <v>634.5</v>
      </c>
      <c r="E341" s="92">
        <f>SUM(E337:E340)</f>
        <v>8064</v>
      </c>
      <c r="F341" s="7"/>
    </row>
    <row r="342" spans="2:6" ht="16.899999999999999" customHeight="1" outlineLevel="1" x14ac:dyDescent="0.25">
      <c r="B342" s="93" t="s">
        <v>60</v>
      </c>
      <c r="C342" s="94"/>
      <c r="D342" s="95"/>
      <c r="E342" s="96"/>
      <c r="F342" s="7"/>
    </row>
    <row r="343" spans="2:6" ht="16.899999999999999" customHeight="1" outlineLevel="1" x14ac:dyDescent="0.25">
      <c r="B343" s="82" t="s">
        <v>61</v>
      </c>
      <c r="C343" s="83"/>
      <c r="D343" s="84">
        <v>0</v>
      </c>
      <c r="E343" s="97">
        <f t="shared" ref="E343:E349" si="40">D343*12</f>
        <v>0</v>
      </c>
      <c r="F343" s="7"/>
    </row>
    <row r="344" spans="2:6" ht="16.899999999999999" customHeight="1" outlineLevel="1" x14ac:dyDescent="0.25">
      <c r="B344" s="82" t="s">
        <v>62</v>
      </c>
      <c r="C344" s="83" t="s">
        <v>63</v>
      </c>
      <c r="D344" s="84">
        <v>200</v>
      </c>
      <c r="E344" s="97">
        <f t="shared" si="40"/>
        <v>2400</v>
      </c>
      <c r="F344" s="7"/>
    </row>
    <row r="345" spans="2:6" ht="16.899999999999999" customHeight="1" outlineLevel="1" x14ac:dyDescent="0.25">
      <c r="B345" s="82" t="s">
        <v>64</v>
      </c>
      <c r="C345" s="83" t="s">
        <v>65</v>
      </c>
      <c r="D345" s="84">
        <v>100</v>
      </c>
      <c r="E345" s="97">
        <f t="shared" si="40"/>
        <v>1200</v>
      </c>
      <c r="F345" s="7"/>
    </row>
    <row r="346" spans="2:6" ht="16.899999999999999" customHeight="1" outlineLevel="1" x14ac:dyDescent="0.25">
      <c r="B346" s="82" t="s">
        <v>66</v>
      </c>
      <c r="C346" s="83" t="s">
        <v>67</v>
      </c>
      <c r="D346" s="84">
        <v>200</v>
      </c>
      <c r="E346" s="97">
        <f t="shared" si="40"/>
        <v>2400</v>
      </c>
      <c r="F346" s="7"/>
    </row>
    <row r="347" spans="2:6" ht="16.899999999999999" customHeight="1" outlineLevel="1" x14ac:dyDescent="0.25">
      <c r="B347" s="82" t="s">
        <v>68</v>
      </c>
      <c r="C347" s="83" t="s">
        <v>55</v>
      </c>
      <c r="D347" s="84">
        <v>167</v>
      </c>
      <c r="E347" s="97">
        <f t="shared" si="40"/>
        <v>2004</v>
      </c>
      <c r="F347" s="7"/>
    </row>
    <row r="348" spans="2:6" ht="16.899999999999999" customHeight="1" outlineLevel="1" x14ac:dyDescent="0.25">
      <c r="B348" s="82" t="s">
        <v>69</v>
      </c>
      <c r="C348" s="83"/>
      <c r="D348" s="84">
        <v>50</v>
      </c>
      <c r="E348" s="97">
        <f t="shared" si="40"/>
        <v>600</v>
      </c>
      <c r="F348" s="7"/>
    </row>
    <row r="349" spans="2:6" ht="16.899999999999999" customHeight="1" outlineLevel="1" thickBot="1" x14ac:dyDescent="0.3">
      <c r="B349" s="85" t="s">
        <v>70</v>
      </c>
      <c r="C349" s="86"/>
      <c r="D349" s="87">
        <f>5*'Rental CF'!C458</f>
        <v>165</v>
      </c>
      <c r="E349" s="88">
        <f t="shared" si="40"/>
        <v>1980</v>
      </c>
      <c r="F349" s="7"/>
    </row>
    <row r="350" spans="2:6" ht="16.899999999999999" customHeight="1" outlineLevel="1" thickTop="1" x14ac:dyDescent="0.25">
      <c r="B350" s="89" t="s">
        <v>59</v>
      </c>
      <c r="C350" s="90"/>
      <c r="D350" s="91">
        <f>SUM(D343:D349)</f>
        <v>882</v>
      </c>
      <c r="E350" s="92">
        <f>SUM(E343:E349)</f>
        <v>10584</v>
      </c>
      <c r="F350" s="7"/>
    </row>
    <row r="351" spans="2:6" ht="16.899999999999999" customHeight="1" outlineLevel="1" x14ac:dyDescent="0.25">
      <c r="B351" s="93" t="s">
        <v>71</v>
      </c>
      <c r="C351" s="94"/>
      <c r="D351" s="95"/>
      <c r="E351" s="96"/>
      <c r="F351" s="7"/>
    </row>
    <row r="352" spans="2:6" ht="16.899999999999999" customHeight="1" outlineLevel="1" x14ac:dyDescent="0.25">
      <c r="B352" s="82" t="s">
        <v>72</v>
      </c>
      <c r="C352" s="79" t="s">
        <v>73</v>
      </c>
      <c r="D352" s="84">
        <v>100</v>
      </c>
      <c r="E352" s="97">
        <f>D352*12</f>
        <v>1200</v>
      </c>
      <c r="F352" s="7"/>
    </row>
    <row r="353" spans="2:6" ht="16.899999999999999" customHeight="1" outlineLevel="1" x14ac:dyDescent="0.25">
      <c r="B353" s="82" t="s">
        <v>74</v>
      </c>
      <c r="C353" s="79"/>
      <c r="D353" s="84">
        <v>100</v>
      </c>
      <c r="E353" s="97">
        <f>D353*12</f>
        <v>1200</v>
      </c>
      <c r="F353" s="7"/>
    </row>
    <row r="354" spans="2:6" ht="16.899999999999999" customHeight="1" outlineLevel="1" x14ac:dyDescent="0.25">
      <c r="B354" s="82" t="s">
        <v>75</v>
      </c>
      <c r="C354" s="79"/>
      <c r="D354" s="84">
        <v>0</v>
      </c>
      <c r="E354" s="97">
        <v>0</v>
      </c>
      <c r="F354" s="7"/>
    </row>
    <row r="355" spans="2:6" ht="16.899999999999999" customHeight="1" outlineLevel="1" x14ac:dyDescent="0.25">
      <c r="B355" s="82" t="s">
        <v>76</v>
      </c>
      <c r="C355" s="79" t="s">
        <v>77</v>
      </c>
      <c r="D355" s="84">
        <v>0</v>
      </c>
      <c r="E355" s="97">
        <f>D355*12</f>
        <v>0</v>
      </c>
      <c r="F355" s="7"/>
    </row>
    <row r="356" spans="2:6" ht="16.899999999999999" customHeight="1" outlineLevel="1" x14ac:dyDescent="0.25">
      <c r="B356" s="82" t="s">
        <v>78</v>
      </c>
      <c r="C356" s="79" t="s">
        <v>51</v>
      </c>
      <c r="D356" s="84">
        <v>200</v>
      </c>
      <c r="E356" s="97">
        <f>D356*12</f>
        <v>2400</v>
      </c>
      <c r="F356" s="7"/>
    </row>
    <row r="357" spans="2:6" ht="16.899999999999999" customHeight="1" outlineLevel="1" x14ac:dyDescent="0.25">
      <c r="B357" s="82" t="s">
        <v>79</v>
      </c>
      <c r="C357" s="79" t="s">
        <v>77</v>
      </c>
      <c r="D357" s="84">
        <v>0</v>
      </c>
      <c r="E357" s="97">
        <v>150</v>
      </c>
      <c r="F357" s="7"/>
    </row>
    <row r="358" spans="2:6" ht="16.899999999999999" customHeight="1" outlineLevel="1" x14ac:dyDescent="0.25">
      <c r="B358" s="82" t="s">
        <v>80</v>
      </c>
      <c r="C358" s="79" t="s">
        <v>81</v>
      </c>
      <c r="D358" s="84">
        <v>0</v>
      </c>
      <c r="E358" s="97">
        <f t="shared" ref="E358:E363" si="41">D358*12</f>
        <v>0</v>
      </c>
      <c r="F358" s="7"/>
    </row>
    <row r="359" spans="2:6" ht="16.899999999999999" customHeight="1" outlineLevel="1" x14ac:dyDescent="0.25">
      <c r="B359" s="82" t="s">
        <v>82</v>
      </c>
      <c r="C359" s="79" t="s">
        <v>83</v>
      </c>
      <c r="D359" s="84">
        <v>0</v>
      </c>
      <c r="E359" s="97">
        <f t="shared" si="41"/>
        <v>0</v>
      </c>
      <c r="F359" s="7"/>
    </row>
    <row r="360" spans="2:6" ht="16.899999999999999" customHeight="1" outlineLevel="1" x14ac:dyDescent="0.25">
      <c r="B360" s="82" t="s">
        <v>84</v>
      </c>
      <c r="C360" s="79" t="s">
        <v>85</v>
      </c>
      <c r="D360" s="84">
        <v>0</v>
      </c>
      <c r="E360" s="97">
        <f t="shared" si="41"/>
        <v>0</v>
      </c>
      <c r="F360" s="7"/>
    </row>
    <row r="361" spans="2:6" ht="16.899999999999999" customHeight="1" outlineLevel="1" x14ac:dyDescent="0.25">
      <c r="B361" s="82" t="s">
        <v>86</v>
      </c>
      <c r="C361" s="79" t="s">
        <v>87</v>
      </c>
      <c r="D361" s="84">
        <v>0</v>
      </c>
      <c r="E361" s="97">
        <f t="shared" si="41"/>
        <v>0</v>
      </c>
      <c r="F361" s="7"/>
    </row>
    <row r="362" spans="2:6" ht="16.899999999999999" customHeight="1" outlineLevel="1" x14ac:dyDescent="0.25">
      <c r="B362" s="82" t="s">
        <v>88</v>
      </c>
      <c r="C362" s="79" t="s">
        <v>51</v>
      </c>
      <c r="D362" s="84">
        <v>0</v>
      </c>
      <c r="E362" s="97">
        <f t="shared" si="41"/>
        <v>0</v>
      </c>
      <c r="F362" s="7"/>
    </row>
    <row r="363" spans="2:6" ht="16.899999999999999" customHeight="1" outlineLevel="1" x14ac:dyDescent="0.25">
      <c r="B363" s="82" t="s">
        <v>89</v>
      </c>
      <c r="C363" s="79" t="s">
        <v>90</v>
      </c>
      <c r="D363" s="84">
        <v>0</v>
      </c>
      <c r="E363" s="97">
        <f t="shared" si="41"/>
        <v>0</v>
      </c>
      <c r="F363" s="7"/>
    </row>
    <row r="364" spans="2:6" ht="16.899999999999999" customHeight="1" outlineLevel="1" x14ac:dyDescent="0.25">
      <c r="B364" s="82" t="s">
        <v>91</v>
      </c>
      <c r="C364" s="79" t="s">
        <v>92</v>
      </c>
      <c r="D364" s="84">
        <v>0</v>
      </c>
      <c r="E364" s="97">
        <f>10000/5</f>
        <v>2000</v>
      </c>
      <c r="F364" s="7"/>
    </row>
    <row r="365" spans="2:6" ht="16.899999999999999" customHeight="1" outlineLevel="1" x14ac:dyDescent="0.25">
      <c r="B365" s="82" t="s">
        <v>93</v>
      </c>
      <c r="C365" s="79" t="s">
        <v>36</v>
      </c>
      <c r="D365" s="84">
        <v>0</v>
      </c>
      <c r="E365" s="97">
        <f>D365*12</f>
        <v>0</v>
      </c>
      <c r="F365" s="7"/>
    </row>
    <row r="366" spans="2:6" ht="16.899999999999999" customHeight="1" outlineLevel="1" x14ac:dyDescent="0.25">
      <c r="B366" s="82" t="s">
        <v>94</v>
      </c>
      <c r="C366" s="79" t="s">
        <v>95</v>
      </c>
      <c r="D366" s="84">
        <v>35</v>
      </c>
      <c r="E366" s="97">
        <f>D366*12</f>
        <v>420</v>
      </c>
      <c r="F366" s="7"/>
    </row>
    <row r="367" spans="2:6" ht="16.899999999999999" customHeight="1" outlineLevel="1" x14ac:dyDescent="0.25">
      <c r="B367" s="82" t="s">
        <v>96</v>
      </c>
      <c r="C367" s="79"/>
      <c r="D367" s="84">
        <v>0</v>
      </c>
      <c r="E367" s="97">
        <f>D367*12</f>
        <v>0</v>
      </c>
      <c r="F367" s="7"/>
    </row>
    <row r="368" spans="2:6" ht="16.899999999999999" customHeight="1" outlineLevel="1" thickBot="1" x14ac:dyDescent="0.3">
      <c r="B368" s="85" t="s">
        <v>97</v>
      </c>
      <c r="C368" s="86" t="s">
        <v>52</v>
      </c>
      <c r="D368" s="87">
        <v>0</v>
      </c>
      <c r="E368" s="88">
        <v>0</v>
      </c>
      <c r="F368" s="7"/>
    </row>
    <row r="369" spans="2:7" ht="16.899999999999999" customHeight="1" outlineLevel="1" thickTop="1" x14ac:dyDescent="0.25">
      <c r="B369" s="89" t="s">
        <v>59</v>
      </c>
      <c r="C369" s="79"/>
      <c r="D369" s="91">
        <f>SUM(D352:D368)</f>
        <v>435</v>
      </c>
      <c r="E369" s="92">
        <f>SUM(E352:E368)</f>
        <v>7370</v>
      </c>
      <c r="F369" s="7"/>
    </row>
    <row r="370" spans="2:7" ht="16.899999999999999" customHeight="1" outlineLevel="1" x14ac:dyDescent="0.25">
      <c r="B370" s="93" t="s">
        <v>98</v>
      </c>
      <c r="C370" s="94"/>
      <c r="D370" s="95"/>
      <c r="E370" s="96"/>
      <c r="F370" s="7"/>
    </row>
    <row r="371" spans="2:7" ht="16.899999999999999" customHeight="1" outlineLevel="1" x14ac:dyDescent="0.25">
      <c r="B371" s="82" t="s">
        <v>99</v>
      </c>
      <c r="C371" s="83"/>
      <c r="D371" s="84">
        <v>0</v>
      </c>
      <c r="E371" s="97">
        <v>300</v>
      </c>
      <c r="F371" s="7"/>
    </row>
    <row r="372" spans="2:7" ht="16.899999999999999" customHeight="1" outlineLevel="1" x14ac:dyDescent="0.25">
      <c r="B372" s="82" t="s">
        <v>100</v>
      </c>
      <c r="C372" s="83" t="s">
        <v>90</v>
      </c>
      <c r="D372" s="84">
        <v>0</v>
      </c>
      <c r="E372" s="97">
        <f>D372*12</f>
        <v>0</v>
      </c>
      <c r="F372" s="7"/>
    </row>
    <row r="373" spans="2:7" ht="16.899999999999999" customHeight="1" outlineLevel="1" x14ac:dyDescent="0.25">
      <c r="B373" s="82" t="s">
        <v>101</v>
      </c>
      <c r="C373" s="83" t="s">
        <v>81</v>
      </c>
      <c r="D373" s="84">
        <v>0</v>
      </c>
      <c r="E373" s="97">
        <f>D373*12</f>
        <v>0</v>
      </c>
      <c r="F373" s="7"/>
    </row>
    <row r="374" spans="2:7" ht="16.899999999999999" customHeight="1" outlineLevel="1" x14ac:dyDescent="0.25">
      <c r="B374" s="82" t="s">
        <v>102</v>
      </c>
      <c r="C374" s="83" t="s">
        <v>81</v>
      </c>
      <c r="D374" s="84">
        <v>20</v>
      </c>
      <c r="E374" s="97">
        <f>D374*12</f>
        <v>240</v>
      </c>
      <c r="F374" s="7"/>
    </row>
    <row r="375" spans="2:7" ht="16.899999999999999" customHeight="1" outlineLevel="1" x14ac:dyDescent="0.25">
      <c r="B375" s="82" t="s">
        <v>103</v>
      </c>
      <c r="C375" s="83"/>
      <c r="D375" s="84">
        <v>50</v>
      </c>
      <c r="E375" s="97">
        <f>D375*12</f>
        <v>600</v>
      </c>
      <c r="F375" s="7"/>
    </row>
    <row r="376" spans="2:7" ht="16.899999999999999" customHeight="1" outlineLevel="1" x14ac:dyDescent="0.25">
      <c r="B376" s="82" t="s">
        <v>104</v>
      </c>
      <c r="C376" s="83" t="s">
        <v>77</v>
      </c>
      <c r="D376" s="84">
        <v>0</v>
      </c>
      <c r="E376" s="97">
        <v>500</v>
      </c>
      <c r="F376" s="7"/>
    </row>
    <row r="377" spans="2:7" ht="16.899999999999999" customHeight="1" outlineLevel="1" x14ac:dyDescent="0.25">
      <c r="B377" s="82" t="s">
        <v>105</v>
      </c>
      <c r="C377" s="83"/>
      <c r="D377" s="84">
        <v>20</v>
      </c>
      <c r="E377" s="97">
        <f>D377*12</f>
        <v>240</v>
      </c>
      <c r="F377" s="7"/>
    </row>
    <row r="378" spans="2:7" ht="16.899999999999999" customHeight="1" outlineLevel="1" thickBot="1" x14ac:dyDescent="0.3">
      <c r="B378" s="85" t="s">
        <v>106</v>
      </c>
      <c r="C378" s="86"/>
      <c r="D378" s="87">
        <v>100</v>
      </c>
      <c r="E378" s="88">
        <f>D378*12</f>
        <v>1200</v>
      </c>
      <c r="F378" s="7"/>
    </row>
    <row r="379" spans="2:7" ht="16.899999999999999" customHeight="1" outlineLevel="1" thickTop="1" thickBot="1" x14ac:dyDescent="0.3">
      <c r="B379" s="98" t="s">
        <v>59</v>
      </c>
      <c r="C379" s="99"/>
      <c r="D379" s="100">
        <f>SUM(D371:D378)</f>
        <v>190</v>
      </c>
      <c r="E379" s="101">
        <f>SUM(E371:E378)</f>
        <v>3080</v>
      </c>
      <c r="F379" s="7"/>
    </row>
    <row r="380" spans="2:7" ht="16.899999999999999" customHeight="1" outlineLevel="1" x14ac:dyDescent="0.25">
      <c r="B380" s="93" t="s">
        <v>107</v>
      </c>
      <c r="C380" s="94"/>
      <c r="D380" s="95"/>
      <c r="E380" s="96"/>
      <c r="F380" s="7"/>
    </row>
    <row r="381" spans="2:7" ht="16.899999999999999" customHeight="1" outlineLevel="1" x14ac:dyDescent="0.25">
      <c r="B381" s="82" t="s">
        <v>108</v>
      </c>
      <c r="C381" s="83"/>
      <c r="D381" s="84">
        <v>0</v>
      </c>
      <c r="E381" s="97">
        <f>D381*12</f>
        <v>0</v>
      </c>
      <c r="F381" s="7"/>
    </row>
    <row r="382" spans="2:7" ht="16.899999999999999" customHeight="1" outlineLevel="1" thickBot="1" x14ac:dyDescent="0.3">
      <c r="B382" s="98" t="s">
        <v>59</v>
      </c>
      <c r="C382" s="99"/>
      <c r="D382" s="100">
        <f>SUM(D381:D381)</f>
        <v>0</v>
      </c>
      <c r="E382" s="101">
        <f>SUM(E381:E381)</f>
        <v>0</v>
      </c>
      <c r="F382" s="7"/>
    </row>
    <row r="383" spans="2:7" ht="16.899999999999999" customHeight="1" outlineLevel="1" thickBot="1" x14ac:dyDescent="0.3">
      <c r="B383" s="102"/>
      <c r="C383" s="103"/>
      <c r="D383" s="104"/>
      <c r="E383" s="104"/>
      <c r="F383" s="7" t="s">
        <v>109</v>
      </c>
      <c r="G383" s="7" t="s">
        <v>110</v>
      </c>
    </row>
    <row r="384" spans="2:7" ht="16.899999999999999" customHeight="1" outlineLevel="1" thickBot="1" x14ac:dyDescent="0.3">
      <c r="B384" s="105" t="s">
        <v>111</v>
      </c>
      <c r="C384" s="106"/>
      <c r="D384" s="107">
        <f>D379+D369+D350+D341+D382</f>
        <v>2141.5</v>
      </c>
      <c r="E384" s="107">
        <f>E379+E369+E350+E341+E382</f>
        <v>29098</v>
      </c>
      <c r="F384" s="159">
        <f>E384*0.61</f>
        <v>17749.78</v>
      </c>
      <c r="G384" s="159">
        <f>E384*0.39</f>
        <v>11348.220000000001</v>
      </c>
    </row>
    <row r="385" spans="2:6" ht="16.899999999999999" customHeight="1" outlineLevel="1" thickBot="1" x14ac:dyDescent="0.3">
      <c r="B385" s="108" t="s">
        <v>112</v>
      </c>
      <c r="C385" s="106"/>
      <c r="D385" s="107">
        <f>(D384-D341)*0.07</f>
        <v>105.49000000000001</v>
      </c>
      <c r="E385" s="107">
        <f>E384*0.07</f>
        <v>2036.8600000000001</v>
      </c>
      <c r="F385" s="7"/>
    </row>
    <row r="386" spans="2:6" ht="16.899999999999999" customHeight="1" outlineLevel="1" thickBot="1" x14ac:dyDescent="0.3">
      <c r="B386" s="71" t="s">
        <v>113</v>
      </c>
      <c r="C386" s="109"/>
      <c r="D386" s="110">
        <f>D385+D384</f>
        <v>2246.9899999999998</v>
      </c>
      <c r="E386" s="110">
        <f>E385+E384</f>
        <v>31134.86</v>
      </c>
      <c r="F386" s="7"/>
    </row>
    <row r="387" spans="2:6" ht="16.899999999999999" customHeight="1" x14ac:dyDescent="0.25">
      <c r="C387" s="7"/>
      <c r="D387" s="7"/>
      <c r="E387" s="7"/>
      <c r="F387" s="7"/>
    </row>
    <row r="388" spans="2:6" ht="16.899999999999999" customHeight="1" x14ac:dyDescent="0.25">
      <c r="C388" s="7"/>
      <c r="D388" s="7"/>
      <c r="E388" s="7"/>
      <c r="F388" s="7"/>
    </row>
    <row r="389" spans="2:6" s="22" customFormat="1" ht="16.899999999999999" customHeight="1" x14ac:dyDescent="0.25"/>
    <row r="390" spans="2:6" ht="16.899999999999999" customHeight="1" outlineLevel="1" x14ac:dyDescent="0.3">
      <c r="B390" s="2" t="s">
        <v>34</v>
      </c>
      <c r="C390" s="3"/>
      <c r="D390" s="4"/>
      <c r="E390" s="4"/>
      <c r="F390" s="4"/>
    </row>
    <row r="391" spans="2:6" ht="16.899999999999999" customHeight="1" outlineLevel="1" x14ac:dyDescent="0.25">
      <c r="B391" s="5" t="s">
        <v>14</v>
      </c>
      <c r="C391" s="4"/>
      <c r="D391" s="4"/>
      <c r="E391" s="6"/>
      <c r="F391" s="6"/>
    </row>
    <row r="392" spans="2:6" ht="16.899999999999999" customHeight="1" outlineLevel="1" x14ac:dyDescent="0.25">
      <c r="B392" s="111" t="s">
        <v>114</v>
      </c>
      <c r="C392" s="112" t="s">
        <v>115</v>
      </c>
      <c r="D392" s="112" t="s">
        <v>116</v>
      </c>
      <c r="E392" s="112" t="s">
        <v>117</v>
      </c>
      <c r="F392" s="111" t="s">
        <v>3</v>
      </c>
    </row>
    <row r="393" spans="2:6" ht="16.899999999999999" customHeight="1" outlineLevel="1" x14ac:dyDescent="0.2">
      <c r="B393" s="113" t="s">
        <v>118</v>
      </c>
      <c r="C393" s="114">
        <v>86.6</v>
      </c>
      <c r="D393" s="114"/>
      <c r="E393" s="114"/>
      <c r="F393" s="114">
        <f>SUM(C393:E393)</f>
        <v>86.6</v>
      </c>
    </row>
    <row r="394" spans="2:6" ht="16.899999999999999" customHeight="1" outlineLevel="1" x14ac:dyDescent="0.2">
      <c r="B394" s="113" t="s">
        <v>119</v>
      </c>
      <c r="C394" s="114">
        <v>102.46</v>
      </c>
      <c r="D394" s="114"/>
      <c r="E394" s="114"/>
      <c r="F394" s="114">
        <f>SUM(C394:E394)</f>
        <v>102.46</v>
      </c>
    </row>
    <row r="395" spans="2:6" ht="16.899999999999999" customHeight="1" outlineLevel="1" x14ac:dyDescent="0.2">
      <c r="B395" s="113" t="s">
        <v>120</v>
      </c>
      <c r="C395" s="114"/>
      <c r="D395" s="114">
        <f>21.04+114</f>
        <v>135.04</v>
      </c>
      <c r="E395" s="114">
        <v>77.36</v>
      </c>
      <c r="F395" s="114">
        <f>SUM(C395:E395)</f>
        <v>212.39999999999998</v>
      </c>
    </row>
    <row r="396" spans="2:6" ht="16.899999999999999" customHeight="1" outlineLevel="1" x14ac:dyDescent="0.2">
      <c r="B396" s="113" t="s">
        <v>121</v>
      </c>
      <c r="C396" s="114"/>
      <c r="D396" s="114"/>
      <c r="E396" s="114"/>
      <c r="F396" s="114">
        <f>SUM(C396:E396)</f>
        <v>0</v>
      </c>
    </row>
    <row r="397" spans="2:6" ht="16.899999999999999" customHeight="1" outlineLevel="1" x14ac:dyDescent="0.25">
      <c r="B397" s="111" t="s">
        <v>122</v>
      </c>
      <c r="C397" s="112"/>
      <c r="D397" s="112"/>
      <c r="E397" s="112"/>
      <c r="F397" s="115"/>
    </row>
    <row r="398" spans="2:6" ht="16.899999999999999" customHeight="1" outlineLevel="1" x14ac:dyDescent="0.2">
      <c r="B398" s="113" t="s">
        <v>123</v>
      </c>
      <c r="C398" s="114">
        <v>41.77</v>
      </c>
      <c r="D398" s="114"/>
      <c r="E398" s="114"/>
      <c r="F398" s="114">
        <f t="shared" ref="F398:F405" si="42">SUM(C398:E398)</f>
        <v>41.77</v>
      </c>
    </row>
    <row r="399" spans="2:6" ht="16.899999999999999" customHeight="1" outlineLevel="1" x14ac:dyDescent="0.2">
      <c r="B399" s="113" t="s">
        <v>124</v>
      </c>
      <c r="C399" s="114">
        <v>43.59</v>
      </c>
      <c r="D399" s="114"/>
      <c r="E399" s="114"/>
      <c r="F399" s="114">
        <f t="shared" si="42"/>
        <v>43.59</v>
      </c>
    </row>
    <row r="400" spans="2:6" ht="16.899999999999999" customHeight="1" outlineLevel="1" x14ac:dyDescent="0.2">
      <c r="B400" s="113" t="s">
        <v>125</v>
      </c>
      <c r="C400" s="114">
        <v>55.75</v>
      </c>
      <c r="D400" s="114">
        <v>9.14</v>
      </c>
      <c r="E400" s="114"/>
      <c r="F400" s="114">
        <f t="shared" si="42"/>
        <v>64.89</v>
      </c>
    </row>
    <row r="401" spans="2:6" ht="16.899999999999999" customHeight="1" outlineLevel="1" x14ac:dyDescent="0.2">
      <c r="B401" s="113" t="s">
        <v>126</v>
      </c>
      <c r="C401" s="114">
        <v>59.28</v>
      </c>
      <c r="D401" s="114">
        <v>10.62</v>
      </c>
      <c r="E401" s="114"/>
      <c r="F401" s="114">
        <f t="shared" si="42"/>
        <v>69.900000000000006</v>
      </c>
    </row>
    <row r="402" spans="2:6" ht="16.899999999999999" customHeight="1" outlineLevel="1" x14ac:dyDescent="0.2">
      <c r="B402" s="113" t="s">
        <v>127</v>
      </c>
      <c r="C402" s="114">
        <v>64.239999999999995</v>
      </c>
      <c r="D402" s="114"/>
      <c r="E402" s="114"/>
      <c r="F402" s="114">
        <f t="shared" si="42"/>
        <v>64.239999999999995</v>
      </c>
    </row>
    <row r="403" spans="2:6" ht="16.899999999999999" customHeight="1" outlineLevel="1" x14ac:dyDescent="0.2">
      <c r="B403" s="113" t="s">
        <v>128</v>
      </c>
      <c r="C403" s="114">
        <v>45.67</v>
      </c>
      <c r="D403" s="114">
        <v>9.16</v>
      </c>
      <c r="E403" s="114"/>
      <c r="F403" s="114">
        <f t="shared" si="42"/>
        <v>54.83</v>
      </c>
    </row>
    <row r="404" spans="2:6" ht="16.899999999999999" customHeight="1" outlineLevel="1" x14ac:dyDescent="0.2">
      <c r="B404" s="113" t="s">
        <v>129</v>
      </c>
      <c r="C404" s="114"/>
      <c r="D404" s="114">
        <v>65.33</v>
      </c>
      <c r="E404" s="114"/>
      <c r="F404" s="114">
        <f t="shared" si="42"/>
        <v>65.33</v>
      </c>
    </row>
    <row r="405" spans="2:6" ht="16.899999999999999" customHeight="1" outlineLevel="1" x14ac:dyDescent="0.2">
      <c r="B405" s="113" t="s">
        <v>121</v>
      </c>
      <c r="C405" s="114">
        <f>58.24+8.51+6.14+9.32</f>
        <v>82.210000000000008</v>
      </c>
      <c r="D405" s="114">
        <v>18.170000000000002</v>
      </c>
      <c r="E405" s="114"/>
      <c r="F405" s="114">
        <f t="shared" si="42"/>
        <v>100.38000000000001</v>
      </c>
    </row>
    <row r="406" spans="2:6" ht="16.899999999999999" customHeight="1" outlineLevel="1" x14ac:dyDescent="0.25">
      <c r="B406" s="111" t="s">
        <v>130</v>
      </c>
      <c r="C406" s="112"/>
      <c r="D406" s="112"/>
      <c r="E406" s="112"/>
      <c r="F406" s="115"/>
    </row>
    <row r="407" spans="2:6" ht="16.899999999999999" customHeight="1" outlineLevel="1" x14ac:dyDescent="0.2">
      <c r="B407" s="113" t="s">
        <v>131</v>
      </c>
      <c r="C407" s="114">
        <v>49.49</v>
      </c>
      <c r="D407" s="114"/>
      <c r="E407" s="114"/>
      <c r="F407" s="114">
        <f t="shared" ref="F407:F414" si="43">SUM(C407:E407)</f>
        <v>49.49</v>
      </c>
    </row>
    <row r="408" spans="2:6" ht="16.899999999999999" customHeight="1" outlineLevel="1" x14ac:dyDescent="0.2">
      <c r="B408" s="113" t="s">
        <v>132</v>
      </c>
      <c r="C408" s="114">
        <v>58.86</v>
      </c>
      <c r="D408" s="114"/>
      <c r="E408" s="114"/>
      <c r="F408" s="114">
        <f t="shared" si="43"/>
        <v>58.86</v>
      </c>
    </row>
    <row r="409" spans="2:6" ht="16.899999999999999" customHeight="1" outlineLevel="1" x14ac:dyDescent="0.2">
      <c r="B409" s="113" t="s">
        <v>133</v>
      </c>
      <c r="C409" s="114">
        <v>52.79</v>
      </c>
      <c r="D409" s="114">
        <v>9.39</v>
      </c>
      <c r="E409" s="114"/>
      <c r="F409" s="114">
        <f t="shared" si="43"/>
        <v>62.18</v>
      </c>
    </row>
    <row r="410" spans="2:6" ht="16.899999999999999" customHeight="1" outlineLevel="1" x14ac:dyDescent="0.2">
      <c r="B410" s="113" t="s">
        <v>134</v>
      </c>
      <c r="C410" s="114">
        <v>43.68</v>
      </c>
      <c r="D410" s="114">
        <v>10.42</v>
      </c>
      <c r="E410" s="114"/>
      <c r="F410" s="114">
        <f t="shared" si="43"/>
        <v>54.1</v>
      </c>
    </row>
    <row r="411" spans="2:6" ht="16.899999999999999" customHeight="1" outlineLevel="1" x14ac:dyDescent="0.2">
      <c r="B411" s="113" t="s">
        <v>135</v>
      </c>
      <c r="C411" s="114">
        <v>50.51</v>
      </c>
      <c r="D411" s="114">
        <v>9.24</v>
      </c>
      <c r="E411" s="114"/>
      <c r="F411" s="114">
        <f t="shared" si="43"/>
        <v>59.75</v>
      </c>
    </row>
    <row r="412" spans="2:6" ht="16.899999999999999" customHeight="1" outlineLevel="1" x14ac:dyDescent="0.2">
      <c r="B412" s="113" t="s">
        <v>136</v>
      </c>
      <c r="C412" s="114">
        <v>56.82</v>
      </c>
      <c r="D412" s="114"/>
      <c r="E412" s="114"/>
      <c r="F412" s="114">
        <f t="shared" si="43"/>
        <v>56.82</v>
      </c>
    </row>
    <row r="413" spans="2:6" ht="16.899999999999999" customHeight="1" outlineLevel="1" x14ac:dyDescent="0.2">
      <c r="B413" s="113" t="s">
        <v>129</v>
      </c>
      <c r="C413" s="114"/>
      <c r="D413" s="114">
        <v>69.92</v>
      </c>
      <c r="E413" s="114"/>
      <c r="F413" s="114">
        <f t="shared" si="43"/>
        <v>69.92</v>
      </c>
    </row>
    <row r="414" spans="2:6" ht="16.899999999999999" customHeight="1" outlineLevel="1" x14ac:dyDescent="0.2">
      <c r="B414" s="113" t="s">
        <v>121</v>
      </c>
      <c r="C414" s="114">
        <f>33.66+41.42</f>
        <v>75.08</v>
      </c>
      <c r="D414" s="114"/>
      <c r="E414" s="114">
        <v>6.11</v>
      </c>
      <c r="F414" s="114">
        <f t="shared" si="43"/>
        <v>81.19</v>
      </c>
    </row>
    <row r="415" spans="2:6" ht="16.899999999999999" customHeight="1" outlineLevel="1" x14ac:dyDescent="0.25">
      <c r="B415" s="111" t="s">
        <v>137</v>
      </c>
      <c r="C415" s="112"/>
      <c r="D415" s="112"/>
      <c r="E415" s="112"/>
      <c r="F415" s="115"/>
    </row>
    <row r="416" spans="2:6" ht="16.899999999999999" customHeight="1" outlineLevel="1" x14ac:dyDescent="0.2">
      <c r="B416" s="113" t="s">
        <v>138</v>
      </c>
      <c r="C416" s="114"/>
      <c r="D416" s="114">
        <v>5.5</v>
      </c>
      <c r="E416" s="114"/>
      <c r="F416" s="114">
        <f>SUM(C416:E416)</f>
        <v>5.5</v>
      </c>
    </row>
    <row r="417" spans="2:6" ht="16.899999999999999" customHeight="1" outlineLevel="1" x14ac:dyDescent="0.2">
      <c r="B417" s="116" t="s">
        <v>139</v>
      </c>
      <c r="C417" s="117"/>
      <c r="D417" s="117">
        <v>28.67</v>
      </c>
      <c r="E417" s="117">
        <v>41.89</v>
      </c>
      <c r="F417" s="117">
        <f>SUM(C417:E417)</f>
        <v>70.56</v>
      </c>
    </row>
    <row r="418" spans="2:6" ht="16.899999999999999" customHeight="1" outlineLevel="1" x14ac:dyDescent="0.25">
      <c r="B418" s="118" t="s">
        <v>140</v>
      </c>
      <c r="C418" s="119">
        <f>SUM(C393:C417)</f>
        <v>968.80000000000007</v>
      </c>
      <c r="D418" s="119">
        <f>SUM(D393:D417)</f>
        <v>380.60000000000008</v>
      </c>
      <c r="E418" s="119">
        <f>SUM(E393:E417)</f>
        <v>125.36</v>
      </c>
      <c r="F418" s="119">
        <f>SUM(F393:F417)</f>
        <v>1474.76</v>
      </c>
    </row>
    <row r="419" spans="2:6" ht="16.899999999999999" customHeight="1" outlineLevel="1" x14ac:dyDescent="0.25">
      <c r="B419" s="111" t="s">
        <v>141</v>
      </c>
      <c r="C419" s="112"/>
      <c r="D419" s="112"/>
      <c r="E419" s="112"/>
      <c r="F419" s="115"/>
    </row>
    <row r="420" spans="2:6" ht="16.899999999999999" customHeight="1" outlineLevel="1" x14ac:dyDescent="0.2">
      <c r="B420" s="113" t="s">
        <v>142</v>
      </c>
      <c r="C420" s="160">
        <v>21.55</v>
      </c>
      <c r="D420" s="160"/>
      <c r="E420" s="160"/>
      <c r="F420" s="160">
        <v>31.12</v>
      </c>
    </row>
    <row r="421" spans="2:6" ht="16.899999999999999" customHeight="1" outlineLevel="1" x14ac:dyDescent="0.2">
      <c r="B421" s="113" t="s">
        <v>143</v>
      </c>
      <c r="C421" s="160">
        <v>205.96</v>
      </c>
      <c r="D421" s="160"/>
      <c r="E421" s="160"/>
      <c r="F421" s="160">
        <v>0</v>
      </c>
    </row>
    <row r="422" spans="2:6" ht="16.899999999999999" customHeight="1" outlineLevel="1" x14ac:dyDescent="0.2">
      <c r="B422" s="113" t="s">
        <v>144</v>
      </c>
      <c r="C422" s="160">
        <v>27.18</v>
      </c>
      <c r="D422" s="160">
        <v>24.75</v>
      </c>
      <c r="E422" s="160">
        <v>0</v>
      </c>
      <c r="F422" s="160">
        <f>SUM(C422+D422+E422)</f>
        <v>51.93</v>
      </c>
    </row>
    <row r="423" spans="2:6" ht="16.899999999999999" customHeight="1" outlineLevel="1" x14ac:dyDescent="0.25">
      <c r="B423" s="111" t="s">
        <v>145</v>
      </c>
      <c r="C423" s="112"/>
      <c r="D423" s="112"/>
      <c r="E423" s="112"/>
      <c r="F423" s="115"/>
    </row>
    <row r="424" spans="2:6" ht="16.899999999999999" customHeight="1" outlineLevel="1" x14ac:dyDescent="0.2">
      <c r="B424" s="113" t="s">
        <v>146</v>
      </c>
      <c r="C424" s="114">
        <v>120.76</v>
      </c>
      <c r="D424" s="114">
        <v>0</v>
      </c>
      <c r="E424" s="114">
        <v>15.08</v>
      </c>
      <c r="F424" s="160">
        <f>SUM(C424:E424)</f>
        <v>135.84</v>
      </c>
    </row>
    <row r="425" spans="2:6" ht="16.899999999999999" customHeight="1" outlineLevel="1" x14ac:dyDescent="0.2">
      <c r="B425" s="113" t="s">
        <v>147</v>
      </c>
      <c r="C425" s="114">
        <v>15.05</v>
      </c>
      <c r="D425" s="114"/>
      <c r="E425" s="114">
        <v>20.14</v>
      </c>
      <c r="F425" s="160">
        <f>SUM(C425:E425)</f>
        <v>35.19</v>
      </c>
    </row>
    <row r="426" spans="2:6" ht="16.899999999999999" customHeight="1" outlineLevel="1" x14ac:dyDescent="0.2">
      <c r="B426" s="113" t="s">
        <v>0</v>
      </c>
      <c r="C426" s="114">
        <v>0</v>
      </c>
      <c r="D426" s="114">
        <v>0</v>
      </c>
      <c r="E426" s="114"/>
      <c r="F426" s="160">
        <f>SUM(C426:E426)</f>
        <v>0</v>
      </c>
    </row>
    <row r="427" spans="2:6" ht="16.899999999999999" customHeight="1" outlineLevel="1" x14ac:dyDescent="0.25">
      <c r="B427" s="111" t="s">
        <v>148</v>
      </c>
      <c r="C427" s="112"/>
      <c r="D427" s="112"/>
      <c r="E427" s="112"/>
      <c r="F427" s="115"/>
    </row>
    <row r="428" spans="2:6" ht="16.899999999999999" customHeight="1" outlineLevel="1" x14ac:dyDescent="0.2">
      <c r="B428" s="113" t="s">
        <v>125</v>
      </c>
      <c r="C428" s="114">
        <v>39.200000000000003</v>
      </c>
      <c r="D428" s="114">
        <v>0</v>
      </c>
      <c r="E428" s="114">
        <v>18.010000000000002</v>
      </c>
      <c r="F428" s="160">
        <f>SUM(C428+D428+E428)</f>
        <v>57.210000000000008</v>
      </c>
    </row>
    <row r="429" spans="2:6" ht="16.899999999999999" customHeight="1" outlineLevel="1" x14ac:dyDescent="0.2">
      <c r="B429" s="113" t="s">
        <v>126</v>
      </c>
      <c r="C429" s="114">
        <v>62.41</v>
      </c>
      <c r="D429" s="114">
        <v>0</v>
      </c>
      <c r="E429" s="114">
        <v>8.9700000000000006</v>
      </c>
      <c r="F429" s="160">
        <f>SUM(C429+D429+E429)</f>
        <v>71.38</v>
      </c>
    </row>
    <row r="430" spans="2:6" ht="16.899999999999999" customHeight="1" outlineLevel="1" x14ac:dyDescent="0.2">
      <c r="B430" s="113" t="s">
        <v>149</v>
      </c>
      <c r="C430" s="114">
        <v>57.49</v>
      </c>
      <c r="D430" s="114">
        <v>0</v>
      </c>
      <c r="E430" s="114">
        <v>0</v>
      </c>
      <c r="F430" s="160">
        <f>SUM(C430+D430+E430)</f>
        <v>57.49</v>
      </c>
    </row>
    <row r="431" spans="2:6" ht="16.899999999999999" customHeight="1" outlineLevel="1" x14ac:dyDescent="0.2">
      <c r="B431" s="113" t="s">
        <v>172</v>
      </c>
      <c r="C431" s="114">
        <v>54.61</v>
      </c>
      <c r="D431" s="114">
        <v>0</v>
      </c>
      <c r="E431" s="114">
        <v>8.67</v>
      </c>
      <c r="F431" s="160">
        <f>SUM(C431+D431+E431)</f>
        <v>63.28</v>
      </c>
    </row>
    <row r="432" spans="2:6" ht="16.899999999999999" customHeight="1" outlineLevel="1" x14ac:dyDescent="0.2">
      <c r="B432" s="120" t="s">
        <v>121</v>
      </c>
      <c r="C432" s="161">
        <v>32.369999999999997</v>
      </c>
      <c r="D432" s="161">
        <v>4.9000000000000004</v>
      </c>
      <c r="E432" s="161">
        <v>0</v>
      </c>
      <c r="F432" s="160">
        <f>SUM(C432+D432+E432)</f>
        <v>37.269999999999996</v>
      </c>
    </row>
    <row r="433" spans="2:6" ht="16.899999999999999" customHeight="1" outlineLevel="1" x14ac:dyDescent="0.25">
      <c r="B433" s="111" t="s">
        <v>150</v>
      </c>
      <c r="C433" s="112"/>
      <c r="D433" s="112"/>
      <c r="E433" s="112"/>
      <c r="F433" s="115"/>
    </row>
    <row r="434" spans="2:6" ht="16.899999999999999" customHeight="1" outlineLevel="1" x14ac:dyDescent="0.2">
      <c r="B434" s="113" t="s">
        <v>131</v>
      </c>
      <c r="C434" s="114">
        <v>110.33</v>
      </c>
      <c r="D434" s="114"/>
      <c r="E434" s="114"/>
      <c r="F434" s="160">
        <f>SUM(C434+D434+E434)</f>
        <v>110.33</v>
      </c>
    </row>
    <row r="435" spans="2:6" ht="16.899999999999999" customHeight="1" outlineLevel="1" x14ac:dyDescent="0.2">
      <c r="B435" s="113" t="s">
        <v>151</v>
      </c>
      <c r="C435" s="114">
        <v>18.53</v>
      </c>
      <c r="D435" s="114"/>
      <c r="E435" s="114"/>
      <c r="F435" s="160">
        <f>SUM(C435+D435+E435)</f>
        <v>18.53</v>
      </c>
    </row>
    <row r="436" spans="2:6" ht="16.899999999999999" customHeight="1" outlineLevel="1" x14ac:dyDescent="0.25">
      <c r="B436" s="111" t="s">
        <v>152</v>
      </c>
      <c r="C436" s="112"/>
      <c r="D436" s="112"/>
      <c r="E436" s="112"/>
      <c r="F436" s="115"/>
    </row>
    <row r="437" spans="2:6" ht="16.899999999999999" customHeight="1" outlineLevel="1" x14ac:dyDescent="0.2">
      <c r="B437" s="113" t="s">
        <v>153</v>
      </c>
      <c r="C437" s="114"/>
      <c r="D437" s="114"/>
      <c r="E437" s="114">
        <v>95.55</v>
      </c>
      <c r="F437" s="160">
        <v>95.55</v>
      </c>
    </row>
    <row r="438" spans="2:6" ht="16.899999999999999" customHeight="1" outlineLevel="1" x14ac:dyDescent="0.2">
      <c r="B438" s="116" t="s">
        <v>154</v>
      </c>
      <c r="C438" s="117"/>
      <c r="D438" s="117"/>
      <c r="E438" s="117">
        <v>0</v>
      </c>
      <c r="F438" s="162">
        <v>0</v>
      </c>
    </row>
    <row r="439" spans="2:6" ht="16.899999999999999" customHeight="1" outlineLevel="1" thickBot="1" x14ac:dyDescent="0.3">
      <c r="B439" s="121" t="s">
        <v>155</v>
      </c>
      <c r="C439" s="122">
        <f>SUM(C420:C438)</f>
        <v>765.44</v>
      </c>
      <c r="D439" s="122">
        <f>SUM(D420:D438)</f>
        <v>29.65</v>
      </c>
      <c r="E439" s="122">
        <f>SUM(E420:E438)</f>
        <v>166.42000000000002</v>
      </c>
      <c r="F439" s="122">
        <f>C439+D439+E439</f>
        <v>961.51</v>
      </c>
    </row>
    <row r="440" spans="2:6" ht="16.899999999999999" customHeight="1" outlineLevel="1" thickTop="1" x14ac:dyDescent="0.25">
      <c r="B440" s="118" t="s">
        <v>156</v>
      </c>
      <c r="C440" s="114"/>
      <c r="D440" s="114"/>
      <c r="E440" s="114"/>
      <c r="F440" s="123" t="s">
        <v>157</v>
      </c>
    </row>
    <row r="441" spans="2:6" ht="16.899999999999999" customHeight="1" outlineLevel="1" x14ac:dyDescent="0.25">
      <c r="B441" s="118"/>
      <c r="C441" s="124"/>
      <c r="D441" s="124"/>
      <c r="E441" s="124"/>
      <c r="F441" s="125">
        <f>F418+F439</f>
        <v>2436.27</v>
      </c>
    </row>
    <row r="442" spans="2:6" ht="16.899999999999999" customHeight="1" outlineLevel="1" x14ac:dyDescent="0.2">
      <c r="B442" s="124" t="s">
        <v>158</v>
      </c>
      <c r="C442" s="126">
        <f>D482+D481+D484+D483</f>
        <v>448.06</v>
      </c>
      <c r="D442" s="124"/>
      <c r="E442" s="126"/>
      <c r="F442" s="125"/>
    </row>
    <row r="443" spans="2:6" ht="16.899999999999999" customHeight="1" outlineLevel="1" x14ac:dyDescent="0.2">
      <c r="B443" s="124" t="s">
        <v>159</v>
      </c>
      <c r="C443" s="128">
        <f>SUM(D486:D491)+SUM(D493:D498)</f>
        <v>689.81000000000006</v>
      </c>
      <c r="D443" s="124"/>
      <c r="E443" s="126"/>
      <c r="F443" s="127"/>
    </row>
    <row r="444" spans="2:6" ht="16.899999999999999" customHeight="1" x14ac:dyDescent="0.25">
      <c r="B444" s="163" t="s">
        <v>171</v>
      </c>
      <c r="C444" s="164">
        <f>C443+C442</f>
        <v>1137.8700000000001</v>
      </c>
      <c r="D444" s="7"/>
      <c r="E444" s="7"/>
      <c r="F444" s="7"/>
    </row>
    <row r="445" spans="2:6" ht="16.899999999999999" customHeight="1" x14ac:dyDescent="0.25">
      <c r="C445" s="7"/>
      <c r="D445" s="7"/>
      <c r="E445" s="7"/>
      <c r="F445" s="7"/>
    </row>
    <row r="446" spans="2:6" ht="16.899999999999999" customHeight="1" x14ac:dyDescent="0.25">
      <c r="C446" s="7"/>
      <c r="D446" s="7"/>
      <c r="E446" s="7"/>
      <c r="F446" s="7"/>
    </row>
    <row r="447" spans="2:6" s="22" customFormat="1" ht="16.899999999999999" customHeight="1" x14ac:dyDescent="0.25"/>
    <row r="448" spans="2:6" ht="16.899999999999999" customHeight="1" outlineLevel="1" x14ac:dyDescent="0.3">
      <c r="B448" s="2"/>
      <c r="C448" s="3"/>
      <c r="D448" s="4"/>
      <c r="E448" s="4"/>
      <c r="F448" s="7"/>
    </row>
    <row r="449" spans="2:6" ht="16.899999999999999" customHeight="1" outlineLevel="1" x14ac:dyDescent="0.25">
      <c r="B449" s="5" t="s">
        <v>14</v>
      </c>
      <c r="C449" s="4"/>
      <c r="D449" s="4"/>
      <c r="E449" s="6" t="s">
        <v>160</v>
      </c>
      <c r="F449" s="7"/>
    </row>
    <row r="450" spans="2:6" ht="16.899999999999999" customHeight="1" outlineLevel="1" x14ac:dyDescent="0.25">
      <c r="B450" s="32"/>
      <c r="C450" s="32"/>
      <c r="D450" s="32"/>
      <c r="E450" s="32"/>
      <c r="F450" s="7"/>
    </row>
    <row r="451" spans="2:6" ht="16.899999999999999" customHeight="1" outlineLevel="1" x14ac:dyDescent="0.25">
      <c r="B451" s="111" t="s">
        <v>173</v>
      </c>
      <c r="C451" s="112" t="s">
        <v>163</v>
      </c>
      <c r="D451" s="112" t="s">
        <v>20</v>
      </c>
      <c r="E451" s="112" t="s">
        <v>164</v>
      </c>
      <c r="F451" s="7"/>
    </row>
    <row r="452" spans="2:6" ht="16.899999999999999" customHeight="1" outlineLevel="1" x14ac:dyDescent="0.25">
      <c r="B452" s="142" t="s">
        <v>169</v>
      </c>
      <c r="C452" s="143"/>
      <c r="D452" s="143"/>
      <c r="E452" s="144"/>
      <c r="F452" s="7"/>
    </row>
    <row r="453" spans="2:6" ht="16.899999999999999" customHeight="1" outlineLevel="1" x14ac:dyDescent="0.25">
      <c r="B453" s="147" t="s">
        <v>9</v>
      </c>
      <c r="C453" s="148" t="e">
        <f>C474+C465</f>
        <v>#REF!</v>
      </c>
      <c r="D453" s="149" t="e">
        <f>'Rental CF'!#REF!</f>
        <v>#REF!</v>
      </c>
      <c r="E453" s="149" t="e">
        <f>D453*C453</f>
        <v>#REF!</v>
      </c>
      <c r="F453" s="7"/>
    </row>
    <row r="454" spans="2:6" ht="16.899999999999999" customHeight="1" outlineLevel="1" x14ac:dyDescent="0.25">
      <c r="B454" s="147" t="s">
        <v>170</v>
      </c>
      <c r="C454" s="148" t="e">
        <f>C476+C467</f>
        <v>#REF!</v>
      </c>
      <c r="D454" s="149" t="e">
        <f>'Rental CF'!#REF!</f>
        <v>#REF!</v>
      </c>
      <c r="E454" s="149" t="e">
        <f>D454*C454</f>
        <v>#REF!</v>
      </c>
      <c r="F454" s="7"/>
    </row>
    <row r="455" spans="2:6" ht="16.899999999999999" customHeight="1" outlineLevel="1" x14ac:dyDescent="0.25">
      <c r="B455" s="152" t="s">
        <v>171</v>
      </c>
      <c r="C455" s="165" t="e">
        <f>SUM(C453:C454)</f>
        <v>#REF!</v>
      </c>
      <c r="D455" s="154" t="s">
        <v>31</v>
      </c>
      <c r="E455" s="155" t="e">
        <f>E454+E453</f>
        <v>#REF!</v>
      </c>
      <c r="F455" s="7"/>
    </row>
    <row r="456" spans="2:6" ht="16.899999999999999" customHeight="1" outlineLevel="1" x14ac:dyDescent="0.25">
      <c r="B456" s="142" t="s">
        <v>0</v>
      </c>
      <c r="C456" s="143"/>
      <c r="D456" s="143"/>
      <c r="E456" s="144"/>
      <c r="F456" s="7"/>
    </row>
    <row r="457" spans="2:6" ht="16.899999999999999" customHeight="1" outlineLevel="1" x14ac:dyDescent="0.25">
      <c r="B457" s="147" t="s">
        <v>174</v>
      </c>
      <c r="C457" s="148">
        <f>229.03+19.91</f>
        <v>248.94</v>
      </c>
      <c r="D457" s="149" t="s">
        <v>31</v>
      </c>
      <c r="E457" s="149" t="s">
        <v>31</v>
      </c>
      <c r="F457" s="7"/>
    </row>
    <row r="458" spans="2:6" ht="16.899999999999999" customHeight="1" outlineLevel="1" x14ac:dyDescent="0.25">
      <c r="B458" s="166" t="s">
        <v>175</v>
      </c>
      <c r="C458" s="167">
        <v>33</v>
      </c>
      <c r="D458" s="168">
        <v>125</v>
      </c>
      <c r="E458" s="168">
        <f>D458*C458</f>
        <v>4125</v>
      </c>
      <c r="F458" s="7"/>
    </row>
    <row r="459" spans="2:6" ht="16.899999999999999" customHeight="1" outlineLevel="1" x14ac:dyDescent="0.25">
      <c r="B459" s="169" t="s">
        <v>176</v>
      </c>
      <c r="C459" s="170"/>
      <c r="D459" s="171"/>
      <c r="E459" s="172">
        <f>C463+C472</f>
        <v>2436.27</v>
      </c>
      <c r="F459" s="7"/>
    </row>
    <row r="460" spans="2:6" ht="16.899999999999999" customHeight="1" outlineLevel="1" x14ac:dyDescent="0.25">
      <c r="B460" s="129"/>
      <c r="C460" s="130"/>
      <c r="D460" s="131"/>
      <c r="E460" s="131"/>
      <c r="F460" s="7"/>
    </row>
    <row r="461" spans="2:6" ht="16.899999999999999" customHeight="1" outlineLevel="1" x14ac:dyDescent="0.25">
      <c r="B461" s="129"/>
      <c r="C461" s="130"/>
      <c r="D461" s="131"/>
      <c r="E461" s="131"/>
      <c r="F461" s="7"/>
    </row>
    <row r="462" spans="2:6" ht="16.899999999999999" customHeight="1" outlineLevel="1" x14ac:dyDescent="0.25">
      <c r="B462" s="111" t="s">
        <v>177</v>
      </c>
      <c r="C462" s="112" t="s">
        <v>163</v>
      </c>
      <c r="D462" s="112" t="s">
        <v>20</v>
      </c>
      <c r="E462" s="112" t="s">
        <v>164</v>
      </c>
      <c r="F462" s="7"/>
    </row>
    <row r="463" spans="2:6" ht="16.899999999999999" customHeight="1" outlineLevel="1" x14ac:dyDescent="0.25">
      <c r="B463" s="137" t="s">
        <v>178</v>
      </c>
      <c r="C463" s="138">
        <f>'Rental CF'!F418</f>
        <v>1474.76</v>
      </c>
      <c r="D463" s="139">
        <f>C463/E459</f>
        <v>0.60533520504705962</v>
      </c>
      <c r="E463" s="140"/>
      <c r="F463" s="7"/>
    </row>
    <row r="464" spans="2:6" ht="16.899999999999999" customHeight="1" outlineLevel="1" x14ac:dyDescent="0.25">
      <c r="B464" s="142" t="s">
        <v>169</v>
      </c>
      <c r="C464" s="143"/>
      <c r="D464" s="143"/>
      <c r="E464" s="144"/>
      <c r="F464" s="7"/>
    </row>
    <row r="465" spans="2:63" ht="16.899999999999999" customHeight="1" outlineLevel="1" x14ac:dyDescent="0.25">
      <c r="B465" s="147" t="s">
        <v>9</v>
      </c>
      <c r="C465" s="148"/>
      <c r="D465" s="149" t="e">
        <f>D453</f>
        <v>#REF!</v>
      </c>
      <c r="E465" s="149" t="e">
        <f>D465*C465</f>
        <v>#REF!</v>
      </c>
      <c r="F465" s="7"/>
    </row>
    <row r="466" spans="2:63" ht="16.899999999999999" customHeight="1" outlineLevel="1" x14ac:dyDescent="0.25">
      <c r="B466" s="147" t="s">
        <v>179</v>
      </c>
      <c r="C466" s="148"/>
      <c r="D466" s="149"/>
      <c r="E466" s="149"/>
      <c r="F466" s="7"/>
    </row>
    <row r="467" spans="2:63" ht="16.899999999999999" customHeight="1" outlineLevel="1" x14ac:dyDescent="0.2">
      <c r="B467" s="147" t="s">
        <v>170</v>
      </c>
      <c r="C467" s="148">
        <v>372.13</v>
      </c>
      <c r="D467" s="149" t="e">
        <f>D454</f>
        <v>#REF!</v>
      </c>
      <c r="E467" s="149" t="e">
        <f>D467*C467</f>
        <v>#REF!</v>
      </c>
      <c r="F467" s="7"/>
      <c r="BE467" s="133" t="s">
        <v>24</v>
      </c>
      <c r="BF467" s="173" t="e">
        <f>'Rental CF'!#REF!</f>
        <v>#REF!</v>
      </c>
      <c r="BG467" s="135"/>
      <c r="BH467" s="135"/>
      <c r="BI467" s="135"/>
    </row>
    <row r="468" spans="2:63" ht="16.899999999999999" customHeight="1" outlineLevel="1" x14ac:dyDescent="0.2">
      <c r="B468" s="152" t="s">
        <v>171</v>
      </c>
      <c r="C468" s="165">
        <f>SUM(C465:C467)</f>
        <v>372.13</v>
      </c>
      <c r="D468" s="154" t="s">
        <v>31</v>
      </c>
      <c r="E468" s="155" t="e">
        <f>E467+E465</f>
        <v>#REF!</v>
      </c>
      <c r="F468" s="7"/>
      <c r="BE468" s="133" t="s">
        <v>180</v>
      </c>
      <c r="BF468" s="174" t="e">
        <f>'Rental CF'!#REF!</f>
        <v>#REF!</v>
      </c>
      <c r="BG468" s="135"/>
      <c r="BH468" s="135"/>
      <c r="BI468" s="135"/>
    </row>
    <row r="469" spans="2:63" ht="16.899999999999999" customHeight="1" outlineLevel="1" x14ac:dyDescent="0.2">
      <c r="B469" s="24"/>
      <c r="C469" s="132"/>
      <c r="D469" s="132"/>
      <c r="E469" s="132"/>
      <c r="F469" s="7"/>
      <c r="BE469" s="133" t="s">
        <v>6</v>
      </c>
      <c r="BF469" s="134" t="e">
        <f>'Rental CF'!#REF!</f>
        <v>#REF!</v>
      </c>
      <c r="BG469" s="135"/>
      <c r="BH469" s="135"/>
      <c r="BI469" s="135"/>
    </row>
    <row r="470" spans="2:63" ht="16.899999999999999" customHeight="1" outlineLevel="1" x14ac:dyDescent="0.2">
      <c r="B470" s="24"/>
      <c r="C470" s="132"/>
      <c r="D470" s="132"/>
      <c r="E470" s="132"/>
      <c r="BE470" s="133" t="s">
        <v>161</v>
      </c>
      <c r="BF470" s="133">
        <v>12</v>
      </c>
      <c r="BG470" s="135"/>
      <c r="BH470" s="135"/>
      <c r="BI470" s="135"/>
    </row>
    <row r="471" spans="2:63" ht="16.899999999999999" customHeight="1" outlineLevel="1" x14ac:dyDescent="0.2">
      <c r="B471" s="111" t="s">
        <v>162</v>
      </c>
      <c r="C471" s="112" t="s">
        <v>163</v>
      </c>
      <c r="D471" s="112" t="s">
        <v>20</v>
      </c>
      <c r="E471" s="112" t="s">
        <v>164</v>
      </c>
      <c r="BE471" s="135"/>
      <c r="BF471" s="136"/>
      <c r="BG471" s="135"/>
      <c r="BH471" s="136"/>
      <c r="BI471" s="135"/>
    </row>
    <row r="472" spans="2:63" ht="16.899999999999999" customHeight="1" outlineLevel="1" x14ac:dyDescent="0.2">
      <c r="B472" s="137" t="s">
        <v>165</v>
      </c>
      <c r="C472" s="138">
        <f>'Rental CF'!F439</f>
        <v>961.51</v>
      </c>
      <c r="D472" s="139">
        <f>C472/E459</f>
        <v>0.39466479495294038</v>
      </c>
      <c r="E472" s="140"/>
      <c r="BE472" s="141" t="s">
        <v>166</v>
      </c>
      <c r="BF472" s="141" t="s">
        <v>167</v>
      </c>
      <c r="BG472" s="141" t="s">
        <v>7</v>
      </c>
      <c r="BH472" s="141" t="s">
        <v>13</v>
      </c>
      <c r="BI472" s="141" t="s">
        <v>168</v>
      </c>
    </row>
    <row r="473" spans="2:63" ht="16.899999999999999" customHeight="1" outlineLevel="1" x14ac:dyDescent="0.2">
      <c r="B473" s="142" t="s">
        <v>169</v>
      </c>
      <c r="C473" s="143"/>
      <c r="D473" s="143"/>
      <c r="E473" s="144"/>
      <c r="BE473" s="145">
        <v>0</v>
      </c>
      <c r="BF473" s="145" t="s">
        <v>31</v>
      </c>
      <c r="BG473" s="145" t="s">
        <v>31</v>
      </c>
      <c r="BH473" s="145" t="s">
        <v>31</v>
      </c>
      <c r="BI473" s="146" t="e">
        <f>BF467</f>
        <v>#REF!</v>
      </c>
    </row>
    <row r="474" spans="2:63" ht="16.899999999999999" customHeight="1" outlineLevel="1" x14ac:dyDescent="0.2">
      <c r="B474" s="147" t="s">
        <v>9</v>
      </c>
      <c r="C474" s="148" t="e">
        <f>'Rental CF'!#REF!</f>
        <v>#REF!</v>
      </c>
      <c r="D474" s="149">
        <v>22</v>
      </c>
      <c r="E474" s="149" t="e">
        <f>D474*C474</f>
        <v>#REF!</v>
      </c>
      <c r="BE474" s="145">
        <v>1</v>
      </c>
      <c r="BF474" s="146" t="e">
        <f>PMT(BF$469/BF$470,BF$468*BF$470,-BF$467)</f>
        <v>#REF!</v>
      </c>
      <c r="BG474" s="146" t="e">
        <f>IF(BE474&lt;=$BF$468*$BF$470,IPMT(BF$469/BF$470,BE474,BF$468*BF$470,-BF$467),0)</f>
        <v>#REF!</v>
      </c>
      <c r="BH474" s="146" t="e">
        <f>IF(BE474&lt;=$BF$468*$BF$470,PPMT(BF$469/BF$470,BE474,BF$468*BF$470,-BF$467),0)</f>
        <v>#REF!</v>
      </c>
      <c r="BI474" s="146" t="e">
        <f>IF(BE474&lt;=$BF$468*$BF$470,BI473-BH474,0)</f>
        <v>#REF!</v>
      </c>
      <c r="BJ474" s="150"/>
      <c r="BK474" s="151"/>
    </row>
    <row r="475" spans="2:63" ht="16.899999999999999" customHeight="1" outlineLevel="1" x14ac:dyDescent="0.2">
      <c r="B475" s="147" t="s">
        <v>0</v>
      </c>
      <c r="C475" s="148">
        <v>27</v>
      </c>
      <c r="D475" s="149">
        <v>150</v>
      </c>
      <c r="E475" s="149">
        <f>D475*C475</f>
        <v>4050</v>
      </c>
      <c r="BE475" s="145"/>
      <c r="BF475" s="146"/>
      <c r="BG475" s="146"/>
      <c r="BH475" s="146"/>
      <c r="BI475" s="146"/>
      <c r="BJ475" s="150"/>
      <c r="BK475" s="151"/>
    </row>
    <row r="476" spans="2:63" ht="16.899999999999999" customHeight="1" outlineLevel="1" x14ac:dyDescent="0.2">
      <c r="B476" s="147" t="s">
        <v>170</v>
      </c>
      <c r="C476" s="148" t="e">
        <f>'Rental CF'!#REF!</f>
        <v>#REF!</v>
      </c>
      <c r="D476" s="149">
        <v>40</v>
      </c>
      <c r="E476" s="149" t="e">
        <f>D476*C476</f>
        <v>#REF!</v>
      </c>
      <c r="BE476" s="145">
        <v>2</v>
      </c>
      <c r="BF476" s="146" t="e">
        <f t="shared" ref="BF476:BF539" si="44">PMT(BF$469/BF$470,BF$468*BF$470,-BF$467)</f>
        <v>#REF!</v>
      </c>
      <c r="BG476" s="146" t="e">
        <f t="shared" ref="BG476:BG539" si="45">IF(BE476&lt;=$BF$468*$BF$470,IPMT(BF$469/BF$470,BE476,BF$468*BF$470,-BF$467),0)</f>
        <v>#REF!</v>
      </c>
      <c r="BH476" s="146" t="e">
        <f t="shared" ref="BH476:BH539" si="46">IF(BE476&lt;=$BF$468*$BF$470,PPMT(BF$469/BF$470,BE476,BF$468*BF$470,-BF$467),0)</f>
        <v>#REF!</v>
      </c>
      <c r="BI476" s="146" t="e">
        <f>IF(BE476&lt;=$BF$468*$BF$470,BI474-BH476,0)</f>
        <v>#REF!</v>
      </c>
      <c r="BJ476" s="150"/>
    </row>
    <row r="477" spans="2:63" ht="16.899999999999999" customHeight="1" outlineLevel="1" x14ac:dyDescent="0.2">
      <c r="B477" s="152" t="s">
        <v>171</v>
      </c>
      <c r="C477" s="153" t="e">
        <f>SUM(C474:C476)</f>
        <v>#REF!</v>
      </c>
      <c r="D477" s="154" t="s">
        <v>31</v>
      </c>
      <c r="E477" s="155" t="e">
        <f>E476+E474+E475</f>
        <v>#REF!</v>
      </c>
      <c r="BE477" s="145">
        <v>3</v>
      </c>
      <c r="BF477" s="146" t="e">
        <f t="shared" si="44"/>
        <v>#REF!</v>
      </c>
      <c r="BG477" s="146" t="e">
        <f t="shared" si="45"/>
        <v>#REF!</v>
      </c>
      <c r="BH477" s="146" t="e">
        <f t="shared" si="46"/>
        <v>#REF!</v>
      </c>
      <c r="BI477" s="146" t="e">
        <f t="shared" ref="BI477:BI540" si="47">IF(BE477&lt;=$BF$468*$BF$470,BI476-BH477,0)</f>
        <v>#REF!</v>
      </c>
      <c r="BJ477" s="150"/>
    </row>
    <row r="478" spans="2:63" ht="16.899999999999999" customHeight="1" x14ac:dyDescent="0.2">
      <c r="BE478" s="145">
        <v>4</v>
      </c>
      <c r="BF478" s="146" t="e">
        <f t="shared" si="44"/>
        <v>#REF!</v>
      </c>
      <c r="BG478" s="146" t="e">
        <f t="shared" si="45"/>
        <v>#REF!</v>
      </c>
      <c r="BH478" s="146" t="e">
        <f t="shared" si="46"/>
        <v>#REF!</v>
      </c>
      <c r="BI478" s="146" t="e">
        <f t="shared" si="47"/>
        <v>#REF!</v>
      </c>
      <c r="BJ478" s="150"/>
    </row>
    <row r="479" spans="2:63" ht="16.899999999999999" customHeight="1" x14ac:dyDescent="0.2">
      <c r="BE479" s="145">
        <v>5</v>
      </c>
      <c r="BF479" s="146" t="e">
        <f t="shared" si="44"/>
        <v>#REF!</v>
      </c>
      <c r="BG479" s="146" t="e">
        <f t="shared" si="45"/>
        <v>#REF!</v>
      </c>
      <c r="BH479" s="146" t="e">
        <f t="shared" si="46"/>
        <v>#REF!</v>
      </c>
      <c r="BI479" s="146" t="e">
        <f t="shared" si="47"/>
        <v>#REF!</v>
      </c>
      <c r="BJ479" s="150"/>
    </row>
    <row r="480" spans="2:63" ht="16.899999999999999" customHeight="1" x14ac:dyDescent="0.2">
      <c r="B480" s="175" t="s">
        <v>142</v>
      </c>
      <c r="C480" s="175" t="s">
        <v>181</v>
      </c>
      <c r="D480" s="175" t="s">
        <v>182</v>
      </c>
      <c r="E480" s="175" t="s">
        <v>183</v>
      </c>
      <c r="F480" s="176" t="s">
        <v>184</v>
      </c>
      <c r="G480" s="177" t="s">
        <v>185</v>
      </c>
      <c r="H480" s="178"/>
      <c r="BE480" s="145">
        <v>6</v>
      </c>
      <c r="BF480" s="146" t="e">
        <f t="shared" si="44"/>
        <v>#REF!</v>
      </c>
      <c r="BG480" s="146" t="e">
        <f t="shared" si="45"/>
        <v>#REF!</v>
      </c>
      <c r="BH480" s="146" t="e">
        <f t="shared" si="46"/>
        <v>#REF!</v>
      </c>
      <c r="BI480" s="146" t="e">
        <f t="shared" si="47"/>
        <v>#REF!</v>
      </c>
      <c r="BJ480" s="150"/>
    </row>
    <row r="481" spans="2:63" ht="16.899999999999999" customHeight="1" x14ac:dyDescent="0.2">
      <c r="B481" s="179" t="s">
        <v>118</v>
      </c>
      <c r="C481" s="180" t="s">
        <v>186</v>
      </c>
      <c r="D481" s="181">
        <v>86.6</v>
      </c>
      <c r="E481" s="182">
        <v>32</v>
      </c>
      <c r="F481" s="183">
        <f>D481*E481</f>
        <v>2771.2</v>
      </c>
      <c r="G481" s="184">
        <f>F481*12</f>
        <v>33254.399999999994</v>
      </c>
      <c r="H481" s="185"/>
      <c r="J481" s="186"/>
      <c r="BE481" s="145">
        <v>7</v>
      </c>
      <c r="BF481" s="146" t="e">
        <f t="shared" si="44"/>
        <v>#REF!</v>
      </c>
      <c r="BG481" s="146" t="e">
        <f t="shared" si="45"/>
        <v>#REF!</v>
      </c>
      <c r="BH481" s="146" t="e">
        <f t="shared" si="46"/>
        <v>#REF!</v>
      </c>
      <c r="BI481" s="146" t="e">
        <f t="shared" si="47"/>
        <v>#REF!</v>
      </c>
      <c r="BJ481" s="150"/>
    </row>
    <row r="482" spans="2:63" ht="16.899999999999999" customHeight="1" x14ac:dyDescent="0.2">
      <c r="B482" s="179" t="s">
        <v>119</v>
      </c>
      <c r="C482" s="180" t="s">
        <v>187</v>
      </c>
      <c r="D482" s="181">
        <v>102.46</v>
      </c>
      <c r="E482" s="182">
        <v>32</v>
      </c>
      <c r="F482" s="183">
        <f>D482*E482</f>
        <v>3278.72</v>
      </c>
      <c r="G482" s="187">
        <f>F482*12</f>
        <v>39344.639999999999</v>
      </c>
      <c r="H482" s="185"/>
      <c r="J482" s="186"/>
      <c r="BE482" s="145">
        <v>8</v>
      </c>
      <c r="BF482" s="146" t="e">
        <f t="shared" si="44"/>
        <v>#REF!</v>
      </c>
      <c r="BG482" s="146" t="e">
        <f t="shared" si="45"/>
        <v>#REF!</v>
      </c>
      <c r="BH482" s="146" t="e">
        <f t="shared" si="46"/>
        <v>#REF!</v>
      </c>
      <c r="BI482" s="146" t="e">
        <f t="shared" si="47"/>
        <v>#REF!</v>
      </c>
      <c r="BJ482" s="150"/>
    </row>
    <row r="483" spans="2:63" ht="16.899999999999999" customHeight="1" x14ac:dyDescent="0.2">
      <c r="B483" s="179" t="s">
        <v>188</v>
      </c>
      <c r="C483" s="180" t="s">
        <v>189</v>
      </c>
      <c r="D483" s="181">
        <v>60</v>
      </c>
      <c r="E483" s="182">
        <v>32</v>
      </c>
      <c r="F483" s="188" t="s">
        <v>189</v>
      </c>
      <c r="G483" s="187"/>
      <c r="H483" s="189"/>
      <c r="J483" s="186"/>
      <c r="BE483" s="145">
        <v>9</v>
      </c>
      <c r="BF483" s="146" t="e">
        <f t="shared" si="44"/>
        <v>#REF!</v>
      </c>
      <c r="BG483" s="146" t="e">
        <f t="shared" si="45"/>
        <v>#REF!</v>
      </c>
      <c r="BH483" s="146" t="e">
        <f t="shared" si="46"/>
        <v>#REF!</v>
      </c>
      <c r="BI483" s="146" t="e">
        <f t="shared" si="47"/>
        <v>#REF!</v>
      </c>
      <c r="BJ483" s="150"/>
    </row>
    <row r="484" spans="2:63" ht="16.899999999999999" customHeight="1" x14ac:dyDescent="0.2">
      <c r="B484" s="179" t="s">
        <v>190</v>
      </c>
      <c r="C484" s="190" t="s">
        <v>191</v>
      </c>
      <c r="D484" s="181">
        <v>199</v>
      </c>
      <c r="E484" s="191">
        <v>22.56</v>
      </c>
      <c r="F484" s="183">
        <f>D484*E484</f>
        <v>4489.4399999999996</v>
      </c>
      <c r="G484" s="192">
        <f>F484*12</f>
        <v>53873.279999999999</v>
      </c>
      <c r="H484" s="185"/>
      <c r="J484" s="186"/>
      <c r="BE484" s="145">
        <v>10</v>
      </c>
      <c r="BF484" s="146" t="e">
        <f t="shared" si="44"/>
        <v>#REF!</v>
      </c>
      <c r="BG484" s="146" t="e">
        <f t="shared" si="45"/>
        <v>#REF!</v>
      </c>
      <c r="BH484" s="146" t="e">
        <f t="shared" si="46"/>
        <v>#REF!</v>
      </c>
      <c r="BI484" s="146" t="e">
        <f t="shared" si="47"/>
        <v>#REF!</v>
      </c>
      <c r="BJ484" s="150"/>
    </row>
    <row r="485" spans="2:63" ht="16.899999999999999" customHeight="1" x14ac:dyDescent="0.2">
      <c r="B485" s="193" t="s">
        <v>192</v>
      </c>
      <c r="C485" s="194"/>
      <c r="D485" s="195">
        <f>SUM(D481:D484)-D483</f>
        <v>388.06</v>
      </c>
      <c r="E485" s="196"/>
      <c r="F485" s="196"/>
      <c r="G485" s="196"/>
      <c r="H485" s="185"/>
      <c r="J485" s="186"/>
      <c r="BE485" s="145">
        <v>11</v>
      </c>
      <c r="BF485" s="146" t="e">
        <f t="shared" si="44"/>
        <v>#REF!</v>
      </c>
      <c r="BG485" s="146" t="e">
        <f t="shared" si="45"/>
        <v>#REF!</v>
      </c>
      <c r="BH485" s="146" t="e">
        <f t="shared" si="46"/>
        <v>#REF!</v>
      </c>
      <c r="BI485" s="146" t="e">
        <f t="shared" si="47"/>
        <v>#REF!</v>
      </c>
      <c r="BJ485" s="150"/>
    </row>
    <row r="486" spans="2:63" ht="16.899999999999999" customHeight="1" x14ac:dyDescent="0.2">
      <c r="B486" s="179" t="s">
        <v>193</v>
      </c>
      <c r="C486" s="180" t="s">
        <v>187</v>
      </c>
      <c r="D486" s="197">
        <v>51.4</v>
      </c>
      <c r="E486" s="182">
        <v>19</v>
      </c>
      <c r="F486" s="183">
        <f>D486*E486</f>
        <v>976.6</v>
      </c>
      <c r="G486" s="187">
        <f t="shared" ref="G486:G491" si="48">F486*12</f>
        <v>11719.2</v>
      </c>
      <c r="H486" s="185"/>
      <c r="J486" s="186"/>
      <c r="BE486" s="145">
        <v>12</v>
      </c>
      <c r="BF486" s="146" t="e">
        <f t="shared" si="44"/>
        <v>#REF!</v>
      </c>
      <c r="BG486" s="146" t="e">
        <f t="shared" si="45"/>
        <v>#REF!</v>
      </c>
      <c r="BH486" s="146" t="e">
        <f t="shared" si="46"/>
        <v>#REF!</v>
      </c>
      <c r="BI486" s="146" t="e">
        <f t="shared" si="47"/>
        <v>#REF!</v>
      </c>
      <c r="BJ486" s="150"/>
      <c r="BK486" s="151"/>
    </row>
    <row r="487" spans="2:63" ht="16.899999999999999" customHeight="1" x14ac:dyDescent="0.25">
      <c r="B487" s="179" t="s">
        <v>194</v>
      </c>
      <c r="C487" s="198" t="s">
        <v>195</v>
      </c>
      <c r="D487" s="199">
        <v>43</v>
      </c>
      <c r="E487" s="182">
        <v>19</v>
      </c>
      <c r="F487" s="183">
        <f>D487*E487</f>
        <v>817</v>
      </c>
      <c r="G487" s="187">
        <f t="shared" si="48"/>
        <v>9804</v>
      </c>
      <c r="H487" s="185"/>
      <c r="J487" s="186"/>
      <c r="BE487" s="145">
        <v>13</v>
      </c>
      <c r="BF487" s="146" t="e">
        <f t="shared" si="44"/>
        <v>#REF!</v>
      </c>
      <c r="BG487" s="146" t="e">
        <f t="shared" si="45"/>
        <v>#REF!</v>
      </c>
      <c r="BH487" s="146" t="e">
        <f t="shared" si="46"/>
        <v>#REF!</v>
      </c>
      <c r="BI487" s="146" t="e">
        <f t="shared" si="47"/>
        <v>#REF!</v>
      </c>
    </row>
    <row r="488" spans="2:63" ht="16.899999999999999" customHeight="1" x14ac:dyDescent="0.25">
      <c r="B488" s="179" t="s">
        <v>196</v>
      </c>
      <c r="C488" s="180" t="s">
        <v>197</v>
      </c>
      <c r="D488" s="199">
        <v>65.2</v>
      </c>
      <c r="E488" s="182">
        <v>19</v>
      </c>
      <c r="F488" s="183">
        <f>D488*E488</f>
        <v>1238.8</v>
      </c>
      <c r="G488" s="187">
        <f t="shared" si="48"/>
        <v>14865.599999999999</v>
      </c>
      <c r="H488" s="185"/>
      <c r="J488" s="186"/>
      <c r="BE488" s="145">
        <v>14</v>
      </c>
      <c r="BF488" s="146" t="e">
        <f t="shared" si="44"/>
        <v>#REF!</v>
      </c>
      <c r="BG488" s="146" t="e">
        <f t="shared" si="45"/>
        <v>#REF!</v>
      </c>
      <c r="BH488" s="146" t="e">
        <f t="shared" si="46"/>
        <v>#REF!</v>
      </c>
      <c r="BI488" s="146" t="e">
        <f t="shared" si="47"/>
        <v>#REF!</v>
      </c>
    </row>
    <row r="489" spans="2:63" ht="16.899999999999999" customHeight="1" x14ac:dyDescent="0.25">
      <c r="B489" s="179" t="s">
        <v>198</v>
      </c>
      <c r="C489" s="180" t="s">
        <v>199</v>
      </c>
      <c r="D489" s="199">
        <v>51.11</v>
      </c>
      <c r="E489" s="182">
        <v>19</v>
      </c>
      <c r="F489" s="183">
        <f>D489*E489</f>
        <v>971.09</v>
      </c>
      <c r="G489" s="187">
        <f t="shared" si="48"/>
        <v>11653.08</v>
      </c>
      <c r="H489" s="185"/>
      <c r="J489" s="186"/>
      <c r="BE489" s="145">
        <v>15</v>
      </c>
      <c r="BF489" s="146" t="e">
        <f t="shared" si="44"/>
        <v>#REF!</v>
      </c>
      <c r="BG489" s="146" t="e">
        <f t="shared" si="45"/>
        <v>#REF!</v>
      </c>
      <c r="BH489" s="146" t="e">
        <f t="shared" si="46"/>
        <v>#REF!</v>
      </c>
      <c r="BI489" s="146" t="e">
        <f t="shared" si="47"/>
        <v>#REF!</v>
      </c>
    </row>
    <row r="490" spans="2:63" ht="16.899999999999999" customHeight="1" x14ac:dyDescent="0.25">
      <c r="B490" s="179" t="s">
        <v>200</v>
      </c>
      <c r="C490" s="180" t="s">
        <v>201</v>
      </c>
      <c r="D490" s="199">
        <v>63</v>
      </c>
      <c r="E490" s="182">
        <v>19</v>
      </c>
      <c r="F490" s="183">
        <f>D490*E490</f>
        <v>1197</v>
      </c>
      <c r="G490" s="187">
        <f t="shared" si="48"/>
        <v>14364</v>
      </c>
      <c r="H490" s="185"/>
      <c r="J490" s="186"/>
      <c r="BE490" s="145">
        <v>16</v>
      </c>
      <c r="BF490" s="146" t="e">
        <f t="shared" si="44"/>
        <v>#REF!</v>
      </c>
      <c r="BG490" s="146" t="e">
        <f t="shared" si="45"/>
        <v>#REF!</v>
      </c>
      <c r="BH490" s="146" t="e">
        <f t="shared" si="46"/>
        <v>#REF!</v>
      </c>
      <c r="BI490" s="146" t="e">
        <f t="shared" si="47"/>
        <v>#REF!</v>
      </c>
    </row>
    <row r="491" spans="2:63" ht="16.899999999999999" customHeight="1" x14ac:dyDescent="0.25">
      <c r="B491" s="179" t="s">
        <v>202</v>
      </c>
      <c r="C491" s="180" t="s">
        <v>203</v>
      </c>
      <c r="D491" s="199">
        <v>66.3</v>
      </c>
      <c r="E491" s="191">
        <f>F491/D491</f>
        <v>15.599547511312219</v>
      </c>
      <c r="F491" s="183">
        <v>1034.25</v>
      </c>
      <c r="G491" s="187">
        <f t="shared" si="48"/>
        <v>12411</v>
      </c>
      <c r="H491" s="185"/>
      <c r="J491" s="186"/>
      <c r="BE491" s="145">
        <v>17</v>
      </c>
      <c r="BF491" s="146" t="e">
        <f t="shared" si="44"/>
        <v>#REF!</v>
      </c>
      <c r="BG491" s="146" t="e">
        <f t="shared" si="45"/>
        <v>#REF!</v>
      </c>
      <c r="BH491" s="146" t="e">
        <f t="shared" si="46"/>
        <v>#REF!</v>
      </c>
      <c r="BI491" s="146" t="e">
        <f t="shared" si="47"/>
        <v>#REF!</v>
      </c>
    </row>
    <row r="492" spans="2:63" ht="16.899999999999999" customHeight="1" x14ac:dyDescent="0.2">
      <c r="B492" s="193" t="s">
        <v>204</v>
      </c>
      <c r="C492" s="193"/>
      <c r="D492" s="195"/>
      <c r="E492" s="195"/>
      <c r="F492" s="196"/>
      <c r="G492" s="196"/>
      <c r="H492" s="185"/>
      <c r="J492" s="186"/>
      <c r="BE492" s="145">
        <v>18</v>
      </c>
      <c r="BF492" s="146" t="e">
        <f t="shared" si="44"/>
        <v>#REF!</v>
      </c>
      <c r="BG492" s="146" t="e">
        <f t="shared" si="45"/>
        <v>#REF!</v>
      </c>
      <c r="BH492" s="146" t="e">
        <f t="shared" si="46"/>
        <v>#REF!</v>
      </c>
      <c r="BI492" s="146" t="e">
        <f t="shared" si="47"/>
        <v>#REF!</v>
      </c>
    </row>
    <row r="493" spans="2:63" ht="16.899999999999999" customHeight="1" x14ac:dyDescent="0.2">
      <c r="B493" s="179" t="s">
        <v>205</v>
      </c>
      <c r="C493" s="179" t="s">
        <v>206</v>
      </c>
      <c r="D493" s="197">
        <v>58.6</v>
      </c>
      <c r="E493" s="182">
        <v>19</v>
      </c>
      <c r="F493" s="183">
        <f t="shared" ref="F493:F498" si="49">D493*E493</f>
        <v>1113.4000000000001</v>
      </c>
      <c r="G493" s="187">
        <f t="shared" ref="G493:G498" si="50">F493*12</f>
        <v>13360.800000000001</v>
      </c>
      <c r="H493" s="185"/>
      <c r="J493" s="186"/>
      <c r="BE493" s="145">
        <v>19</v>
      </c>
      <c r="BF493" s="146" t="e">
        <f t="shared" si="44"/>
        <v>#REF!</v>
      </c>
      <c r="BG493" s="146" t="e">
        <f t="shared" si="45"/>
        <v>#REF!</v>
      </c>
      <c r="BH493" s="146" t="e">
        <f t="shared" si="46"/>
        <v>#REF!</v>
      </c>
      <c r="BI493" s="146" t="e">
        <f t="shared" si="47"/>
        <v>#REF!</v>
      </c>
    </row>
    <row r="494" spans="2:63" ht="16.899999999999999" customHeight="1" x14ac:dyDescent="0.25">
      <c r="B494" s="179" t="s">
        <v>207</v>
      </c>
      <c r="C494" s="179" t="s">
        <v>206</v>
      </c>
      <c r="D494" s="199">
        <v>58.77</v>
      </c>
      <c r="E494" s="182">
        <v>19</v>
      </c>
      <c r="F494" s="183">
        <f t="shared" si="49"/>
        <v>1116.6300000000001</v>
      </c>
      <c r="G494" s="187">
        <f t="shared" si="50"/>
        <v>13399.560000000001</v>
      </c>
      <c r="H494" s="185"/>
      <c r="J494" s="186"/>
      <c r="BE494" s="145">
        <v>20</v>
      </c>
      <c r="BF494" s="146" t="e">
        <f t="shared" si="44"/>
        <v>#REF!</v>
      </c>
      <c r="BG494" s="146" t="e">
        <f t="shared" si="45"/>
        <v>#REF!</v>
      </c>
      <c r="BH494" s="146" t="e">
        <f t="shared" si="46"/>
        <v>#REF!</v>
      </c>
      <c r="BI494" s="146" t="e">
        <f t="shared" si="47"/>
        <v>#REF!</v>
      </c>
    </row>
    <row r="495" spans="2:63" ht="16.899999999999999" customHeight="1" x14ac:dyDescent="0.25">
      <c r="B495" s="179" t="s">
        <v>208</v>
      </c>
      <c r="C495" s="179" t="s">
        <v>206</v>
      </c>
      <c r="D495" s="199">
        <v>62.39</v>
      </c>
      <c r="E495" s="182">
        <v>19</v>
      </c>
      <c r="F495" s="183">
        <f t="shared" si="49"/>
        <v>1185.4100000000001</v>
      </c>
      <c r="G495" s="187">
        <f t="shared" si="50"/>
        <v>14224.920000000002</v>
      </c>
      <c r="H495" s="185"/>
      <c r="J495" s="186"/>
      <c r="BE495" s="145">
        <v>21</v>
      </c>
      <c r="BF495" s="146" t="e">
        <f t="shared" si="44"/>
        <v>#REF!</v>
      </c>
      <c r="BG495" s="146" t="e">
        <f t="shared" si="45"/>
        <v>#REF!</v>
      </c>
      <c r="BH495" s="146" t="e">
        <f t="shared" si="46"/>
        <v>#REF!</v>
      </c>
      <c r="BI495" s="146" t="e">
        <f t="shared" si="47"/>
        <v>#REF!</v>
      </c>
    </row>
    <row r="496" spans="2:63" ht="16.899999999999999" customHeight="1" x14ac:dyDescent="0.25">
      <c r="B496" s="179" t="s">
        <v>209</v>
      </c>
      <c r="C496" s="179" t="s">
        <v>206</v>
      </c>
      <c r="D496" s="199">
        <v>54.01</v>
      </c>
      <c r="E496" s="182">
        <v>19</v>
      </c>
      <c r="F496" s="183">
        <f t="shared" si="49"/>
        <v>1026.19</v>
      </c>
      <c r="G496" s="187">
        <f t="shared" si="50"/>
        <v>12314.28</v>
      </c>
      <c r="H496" s="185"/>
      <c r="J496" s="186"/>
      <c r="BE496" s="145">
        <v>22</v>
      </c>
      <c r="BF496" s="146" t="e">
        <f t="shared" si="44"/>
        <v>#REF!</v>
      </c>
      <c r="BG496" s="146" t="e">
        <f t="shared" si="45"/>
        <v>#REF!</v>
      </c>
      <c r="BH496" s="146" t="e">
        <f t="shared" si="46"/>
        <v>#REF!</v>
      </c>
      <c r="BI496" s="146" t="e">
        <f t="shared" si="47"/>
        <v>#REF!</v>
      </c>
    </row>
    <row r="497" spans="2:61" ht="16.899999999999999" customHeight="1" x14ac:dyDescent="0.25">
      <c r="B497" s="179" t="s">
        <v>210</v>
      </c>
      <c r="C497" s="179" t="s">
        <v>206</v>
      </c>
      <c r="D497" s="199">
        <v>60.49</v>
      </c>
      <c r="E497" s="182">
        <v>19</v>
      </c>
      <c r="F497" s="183">
        <f t="shared" si="49"/>
        <v>1149.31</v>
      </c>
      <c r="G497" s="187">
        <f t="shared" si="50"/>
        <v>13791.72</v>
      </c>
      <c r="H497" s="185"/>
      <c r="J497" s="186"/>
      <c r="BE497" s="145">
        <v>23</v>
      </c>
      <c r="BF497" s="146" t="e">
        <f t="shared" si="44"/>
        <v>#REF!</v>
      </c>
      <c r="BG497" s="146" t="e">
        <f t="shared" si="45"/>
        <v>#REF!</v>
      </c>
      <c r="BH497" s="146" t="e">
        <f t="shared" si="46"/>
        <v>#REF!</v>
      </c>
      <c r="BI497" s="146" t="e">
        <f t="shared" si="47"/>
        <v>#REF!</v>
      </c>
    </row>
    <row r="498" spans="2:61" ht="16.899999999999999" customHeight="1" x14ac:dyDescent="0.25">
      <c r="B498" s="179" t="s">
        <v>211</v>
      </c>
      <c r="C498" s="200" t="s">
        <v>206</v>
      </c>
      <c r="D498" s="199">
        <v>55.54</v>
      </c>
      <c r="E498" s="182">
        <v>19</v>
      </c>
      <c r="F498" s="183">
        <f t="shared" si="49"/>
        <v>1055.26</v>
      </c>
      <c r="G498" s="192">
        <f t="shared" si="50"/>
        <v>12663.119999999999</v>
      </c>
      <c r="H498" s="185"/>
      <c r="J498" s="186"/>
      <c r="BE498" s="145">
        <v>24</v>
      </c>
      <c r="BF498" s="146" t="e">
        <f t="shared" si="44"/>
        <v>#REF!</v>
      </c>
      <c r="BG498" s="146" t="e">
        <f t="shared" si="45"/>
        <v>#REF!</v>
      </c>
      <c r="BH498" s="146" t="e">
        <f t="shared" si="46"/>
        <v>#REF!</v>
      </c>
      <c r="BI498" s="146" t="e">
        <f t="shared" si="47"/>
        <v>#REF!</v>
      </c>
    </row>
    <row r="499" spans="2:61" ht="16.899999999999999" customHeight="1" x14ac:dyDescent="0.25">
      <c r="B499" s="201" t="s">
        <v>3</v>
      </c>
      <c r="C499" s="201"/>
      <c r="D499" s="202">
        <f>SUM(D486:D498)+SUM(D481:D484)</f>
        <v>1137.8700000000001</v>
      </c>
      <c r="E499" s="201"/>
      <c r="F499" s="203">
        <f>SUM(F481:F498)</f>
        <v>23420.3</v>
      </c>
      <c r="G499" s="204">
        <f>SUM(G481:G498)</f>
        <v>281043.59999999998</v>
      </c>
      <c r="H499" s="205"/>
      <c r="BE499" s="145">
        <v>25</v>
      </c>
      <c r="BF499" s="146" t="e">
        <f t="shared" si="44"/>
        <v>#REF!</v>
      </c>
      <c r="BG499" s="146" t="e">
        <f t="shared" si="45"/>
        <v>#REF!</v>
      </c>
      <c r="BH499" s="146" t="e">
        <f t="shared" si="46"/>
        <v>#REF!</v>
      </c>
      <c r="BI499" s="146" t="e">
        <f t="shared" si="47"/>
        <v>#REF!</v>
      </c>
    </row>
    <row r="500" spans="2:61" ht="16.899999999999999" customHeight="1" x14ac:dyDescent="0.2">
      <c r="C500" s="7"/>
      <c r="D500" s="7"/>
      <c r="E500" s="7"/>
      <c r="F500" s="7"/>
      <c r="BE500" s="145">
        <v>26</v>
      </c>
      <c r="BF500" s="146" t="e">
        <f t="shared" si="44"/>
        <v>#REF!</v>
      </c>
      <c r="BG500" s="146" t="e">
        <f t="shared" si="45"/>
        <v>#REF!</v>
      </c>
      <c r="BH500" s="146" t="e">
        <f t="shared" si="46"/>
        <v>#REF!</v>
      </c>
      <c r="BI500" s="146" t="e">
        <f t="shared" si="47"/>
        <v>#REF!</v>
      </c>
    </row>
    <row r="501" spans="2:61" ht="16.899999999999999" customHeight="1" x14ac:dyDescent="0.2">
      <c r="B501" s="206" t="s">
        <v>212</v>
      </c>
      <c r="C501" s="207" t="s">
        <v>163</v>
      </c>
      <c r="D501" s="207" t="s">
        <v>20</v>
      </c>
      <c r="E501" s="207" t="s">
        <v>213</v>
      </c>
      <c r="F501" s="207" t="s">
        <v>214</v>
      </c>
      <c r="BE501" s="145">
        <v>27</v>
      </c>
      <c r="BF501" s="146" t="e">
        <f t="shared" si="44"/>
        <v>#REF!</v>
      </c>
      <c r="BG501" s="146" t="e">
        <f t="shared" si="45"/>
        <v>#REF!</v>
      </c>
      <c r="BH501" s="146" t="e">
        <f t="shared" si="46"/>
        <v>#REF!</v>
      </c>
      <c r="BI501" s="146" t="e">
        <f t="shared" si="47"/>
        <v>#REF!</v>
      </c>
    </row>
    <row r="502" spans="2:61" ht="16.899999999999999" customHeight="1" x14ac:dyDescent="0.2">
      <c r="B502" s="7" t="s">
        <v>215</v>
      </c>
      <c r="C502" s="208">
        <f>D499</f>
        <v>1137.8700000000001</v>
      </c>
      <c r="D502" s="209">
        <v>1.45</v>
      </c>
      <c r="E502" s="19">
        <f>D499*D502</f>
        <v>1649.9115000000002</v>
      </c>
      <c r="F502" s="19">
        <f>E502*12</f>
        <v>19798.938000000002</v>
      </c>
      <c r="BE502" s="145">
        <v>28</v>
      </c>
      <c r="BF502" s="146" t="e">
        <f t="shared" si="44"/>
        <v>#REF!</v>
      </c>
      <c r="BG502" s="146" t="e">
        <f t="shared" si="45"/>
        <v>#REF!</v>
      </c>
      <c r="BH502" s="146" t="e">
        <f t="shared" si="46"/>
        <v>#REF!</v>
      </c>
      <c r="BI502" s="146" t="e">
        <f t="shared" si="47"/>
        <v>#REF!</v>
      </c>
    </row>
    <row r="503" spans="2:61" ht="16.899999999999999" customHeight="1" x14ac:dyDescent="0.2">
      <c r="B503" s="169" t="s">
        <v>3</v>
      </c>
      <c r="C503" s="170"/>
      <c r="D503" s="171"/>
      <c r="E503" s="172"/>
      <c r="F503" s="172">
        <f>F502</f>
        <v>19798.938000000002</v>
      </c>
      <c r="BE503" s="145">
        <v>30</v>
      </c>
      <c r="BF503" s="146" t="e">
        <f t="shared" si="44"/>
        <v>#REF!</v>
      </c>
      <c r="BG503" s="146" t="e">
        <f t="shared" si="45"/>
        <v>#REF!</v>
      </c>
      <c r="BH503" s="146" t="e">
        <f t="shared" si="46"/>
        <v>#REF!</v>
      </c>
      <c r="BI503" s="146" t="e">
        <f t="shared" si="47"/>
        <v>#REF!</v>
      </c>
    </row>
    <row r="504" spans="2:61" ht="16.899999999999999" customHeight="1" x14ac:dyDescent="0.2">
      <c r="C504" s="7"/>
      <c r="D504" s="7"/>
      <c r="E504" s="7"/>
      <c r="F504" s="7"/>
      <c r="BE504" s="145">
        <v>31</v>
      </c>
      <c r="BF504" s="146" t="e">
        <f t="shared" si="44"/>
        <v>#REF!</v>
      </c>
      <c r="BG504" s="146" t="e">
        <f t="shared" si="45"/>
        <v>#REF!</v>
      </c>
      <c r="BH504" s="146" t="e">
        <f t="shared" si="46"/>
        <v>#REF!</v>
      </c>
      <c r="BI504" s="146" t="e">
        <f t="shared" si="47"/>
        <v>#REF!</v>
      </c>
    </row>
    <row r="505" spans="2:61" ht="16.899999999999999" customHeight="1" x14ac:dyDescent="0.2">
      <c r="C505" s="7"/>
      <c r="D505" s="7"/>
      <c r="E505" s="7"/>
      <c r="F505" s="7"/>
      <c r="BE505" s="145">
        <v>32</v>
      </c>
      <c r="BF505" s="146" t="e">
        <f t="shared" si="44"/>
        <v>#REF!</v>
      </c>
      <c r="BG505" s="146" t="e">
        <f t="shared" si="45"/>
        <v>#REF!</v>
      </c>
      <c r="BH505" s="146" t="e">
        <f t="shared" si="46"/>
        <v>#REF!</v>
      </c>
      <c r="BI505" s="146" t="e">
        <f t="shared" si="47"/>
        <v>#REF!</v>
      </c>
    </row>
    <row r="506" spans="2:61" ht="16.899999999999999" customHeight="1" x14ac:dyDescent="0.2">
      <c r="C506" s="7"/>
      <c r="D506" s="7"/>
      <c r="E506" s="7"/>
      <c r="F506" s="7"/>
      <c r="BE506" s="145">
        <v>33</v>
      </c>
      <c r="BF506" s="146" t="e">
        <f t="shared" si="44"/>
        <v>#REF!</v>
      </c>
      <c r="BG506" s="146" t="e">
        <f t="shared" si="45"/>
        <v>#REF!</v>
      </c>
      <c r="BH506" s="146" t="e">
        <f t="shared" si="46"/>
        <v>#REF!</v>
      </c>
      <c r="BI506" s="146" t="e">
        <f t="shared" si="47"/>
        <v>#REF!</v>
      </c>
    </row>
    <row r="507" spans="2:61" ht="16.899999999999999" customHeight="1" x14ac:dyDescent="0.2">
      <c r="C507" s="7"/>
      <c r="D507" s="7"/>
      <c r="E507" s="7"/>
      <c r="F507" s="7"/>
      <c r="BE507" s="145">
        <v>34</v>
      </c>
      <c r="BF507" s="146" t="e">
        <f t="shared" si="44"/>
        <v>#REF!</v>
      </c>
      <c r="BG507" s="146" t="e">
        <f t="shared" si="45"/>
        <v>#REF!</v>
      </c>
      <c r="BH507" s="146" t="e">
        <f t="shared" si="46"/>
        <v>#REF!</v>
      </c>
      <c r="BI507" s="146" t="e">
        <f t="shared" si="47"/>
        <v>#REF!</v>
      </c>
    </row>
    <row r="508" spans="2:61" ht="16.899999999999999" customHeight="1" x14ac:dyDescent="0.2">
      <c r="C508" s="7"/>
      <c r="D508" s="7"/>
      <c r="E508" s="7"/>
      <c r="F508" s="7"/>
      <c r="BE508" s="145">
        <v>35</v>
      </c>
      <c r="BF508" s="146" t="e">
        <f t="shared" si="44"/>
        <v>#REF!</v>
      </c>
      <c r="BG508" s="146" t="e">
        <f t="shared" si="45"/>
        <v>#REF!</v>
      </c>
      <c r="BH508" s="146" t="e">
        <f t="shared" si="46"/>
        <v>#REF!</v>
      </c>
      <c r="BI508" s="146" t="e">
        <f t="shared" si="47"/>
        <v>#REF!</v>
      </c>
    </row>
    <row r="509" spans="2:61" ht="16.899999999999999" customHeight="1" x14ac:dyDescent="0.2">
      <c r="C509" s="7"/>
      <c r="D509" s="7"/>
      <c r="E509" s="7"/>
      <c r="F509" s="7"/>
      <c r="BE509" s="145">
        <v>36</v>
      </c>
      <c r="BF509" s="146" t="e">
        <f t="shared" si="44"/>
        <v>#REF!</v>
      </c>
      <c r="BG509" s="146" t="e">
        <f t="shared" si="45"/>
        <v>#REF!</v>
      </c>
      <c r="BH509" s="146" t="e">
        <f t="shared" si="46"/>
        <v>#REF!</v>
      </c>
      <c r="BI509" s="146" t="e">
        <f t="shared" si="47"/>
        <v>#REF!</v>
      </c>
    </row>
    <row r="510" spans="2:61" ht="16.899999999999999" customHeight="1" x14ac:dyDescent="0.2">
      <c r="C510" s="7"/>
      <c r="D510" s="7"/>
      <c r="E510" s="7"/>
      <c r="F510" s="7"/>
      <c r="BE510" s="145">
        <v>37</v>
      </c>
      <c r="BF510" s="146" t="e">
        <f t="shared" si="44"/>
        <v>#REF!</v>
      </c>
      <c r="BG510" s="146" t="e">
        <f t="shared" si="45"/>
        <v>#REF!</v>
      </c>
      <c r="BH510" s="146" t="e">
        <f t="shared" si="46"/>
        <v>#REF!</v>
      </c>
      <c r="BI510" s="146" t="e">
        <f t="shared" si="47"/>
        <v>#REF!</v>
      </c>
    </row>
    <row r="511" spans="2:61" ht="16.899999999999999" customHeight="1" x14ac:dyDescent="0.2">
      <c r="C511" s="7"/>
      <c r="D511" s="7"/>
      <c r="E511" s="7"/>
      <c r="F511" s="7"/>
      <c r="BE511" s="145">
        <v>38</v>
      </c>
      <c r="BF511" s="146" t="e">
        <f t="shared" si="44"/>
        <v>#REF!</v>
      </c>
      <c r="BG511" s="146" t="e">
        <f t="shared" si="45"/>
        <v>#REF!</v>
      </c>
      <c r="BH511" s="146" t="e">
        <f t="shared" si="46"/>
        <v>#REF!</v>
      </c>
      <c r="BI511" s="146" t="e">
        <f t="shared" si="47"/>
        <v>#REF!</v>
      </c>
    </row>
    <row r="512" spans="2:61" ht="16.899999999999999" customHeight="1" x14ac:dyDescent="0.2">
      <c r="C512" s="7"/>
      <c r="D512" s="7"/>
      <c r="E512" s="7"/>
      <c r="F512" s="7"/>
      <c r="BE512" s="145">
        <v>39</v>
      </c>
      <c r="BF512" s="146" t="e">
        <f t="shared" si="44"/>
        <v>#REF!</v>
      </c>
      <c r="BG512" s="146" t="e">
        <f t="shared" si="45"/>
        <v>#REF!</v>
      </c>
      <c r="BH512" s="146" t="e">
        <f t="shared" si="46"/>
        <v>#REF!</v>
      </c>
      <c r="BI512" s="146" t="e">
        <f t="shared" si="47"/>
        <v>#REF!</v>
      </c>
    </row>
    <row r="513" spans="3:61" ht="16.899999999999999" customHeight="1" x14ac:dyDescent="0.2">
      <c r="C513" s="7"/>
      <c r="D513" s="7"/>
      <c r="E513" s="7"/>
      <c r="F513" s="7"/>
      <c r="BE513" s="145">
        <v>40</v>
      </c>
      <c r="BF513" s="146" t="e">
        <f t="shared" si="44"/>
        <v>#REF!</v>
      </c>
      <c r="BG513" s="146" t="e">
        <f t="shared" si="45"/>
        <v>#REF!</v>
      </c>
      <c r="BH513" s="146" t="e">
        <f t="shared" si="46"/>
        <v>#REF!</v>
      </c>
      <c r="BI513" s="146" t="e">
        <f t="shared" si="47"/>
        <v>#REF!</v>
      </c>
    </row>
    <row r="514" spans="3:61" ht="16.899999999999999" customHeight="1" x14ac:dyDescent="0.2">
      <c r="C514" s="7"/>
      <c r="D514" s="7"/>
      <c r="E514" s="7"/>
      <c r="F514" s="7"/>
      <c r="BE514" s="145">
        <v>41</v>
      </c>
      <c r="BF514" s="146" t="e">
        <f t="shared" si="44"/>
        <v>#REF!</v>
      </c>
      <c r="BG514" s="146" t="e">
        <f t="shared" si="45"/>
        <v>#REF!</v>
      </c>
      <c r="BH514" s="146" t="e">
        <f t="shared" si="46"/>
        <v>#REF!</v>
      </c>
      <c r="BI514" s="146" t="e">
        <f t="shared" si="47"/>
        <v>#REF!</v>
      </c>
    </row>
    <row r="515" spans="3:61" ht="16.899999999999999" customHeight="1" x14ac:dyDescent="0.2">
      <c r="C515" s="7"/>
      <c r="D515" s="7"/>
      <c r="E515" s="7"/>
      <c r="F515" s="7"/>
      <c r="BE515" s="145">
        <v>42</v>
      </c>
      <c r="BF515" s="146" t="e">
        <f t="shared" si="44"/>
        <v>#REF!</v>
      </c>
      <c r="BG515" s="146" t="e">
        <f t="shared" si="45"/>
        <v>#REF!</v>
      </c>
      <c r="BH515" s="146" t="e">
        <f t="shared" si="46"/>
        <v>#REF!</v>
      </c>
      <c r="BI515" s="146" t="e">
        <f t="shared" si="47"/>
        <v>#REF!</v>
      </c>
    </row>
    <row r="516" spans="3:61" ht="16.899999999999999" customHeight="1" x14ac:dyDescent="0.2">
      <c r="C516" s="7"/>
      <c r="D516" s="7"/>
      <c r="E516" s="7"/>
      <c r="F516" s="7"/>
      <c r="BE516" s="145">
        <v>43</v>
      </c>
      <c r="BF516" s="146" t="e">
        <f t="shared" si="44"/>
        <v>#REF!</v>
      </c>
      <c r="BG516" s="146" t="e">
        <f t="shared" si="45"/>
        <v>#REF!</v>
      </c>
      <c r="BH516" s="146" t="e">
        <f t="shared" si="46"/>
        <v>#REF!</v>
      </c>
      <c r="BI516" s="146" t="e">
        <f t="shared" si="47"/>
        <v>#REF!</v>
      </c>
    </row>
    <row r="517" spans="3:61" ht="16.899999999999999" customHeight="1" x14ac:dyDescent="0.2">
      <c r="C517" s="7"/>
      <c r="D517" s="7"/>
      <c r="E517" s="7"/>
      <c r="F517" s="7"/>
      <c r="BE517" s="145">
        <v>44</v>
      </c>
      <c r="BF517" s="146" t="e">
        <f t="shared" si="44"/>
        <v>#REF!</v>
      </c>
      <c r="BG517" s="146" t="e">
        <f t="shared" si="45"/>
        <v>#REF!</v>
      </c>
      <c r="BH517" s="146" t="e">
        <f t="shared" si="46"/>
        <v>#REF!</v>
      </c>
      <c r="BI517" s="146" t="e">
        <f t="shared" si="47"/>
        <v>#REF!</v>
      </c>
    </row>
    <row r="518" spans="3:61" ht="16.899999999999999" customHeight="1" x14ac:dyDescent="0.2">
      <c r="C518" s="7"/>
      <c r="D518" s="7"/>
      <c r="E518" s="7"/>
      <c r="F518" s="7"/>
      <c r="BE518" s="145">
        <v>45</v>
      </c>
      <c r="BF518" s="146" t="e">
        <f t="shared" si="44"/>
        <v>#REF!</v>
      </c>
      <c r="BG518" s="146" t="e">
        <f t="shared" si="45"/>
        <v>#REF!</v>
      </c>
      <c r="BH518" s="146" t="e">
        <f t="shared" si="46"/>
        <v>#REF!</v>
      </c>
      <c r="BI518" s="146" t="e">
        <f t="shared" si="47"/>
        <v>#REF!</v>
      </c>
    </row>
    <row r="519" spans="3:61" ht="16.899999999999999" customHeight="1" x14ac:dyDescent="0.2">
      <c r="C519" s="7"/>
      <c r="D519" s="7"/>
      <c r="E519" s="7"/>
      <c r="F519" s="7"/>
      <c r="BE519" s="145">
        <v>46</v>
      </c>
      <c r="BF519" s="146" t="e">
        <f t="shared" si="44"/>
        <v>#REF!</v>
      </c>
      <c r="BG519" s="146" t="e">
        <f t="shared" si="45"/>
        <v>#REF!</v>
      </c>
      <c r="BH519" s="146" t="e">
        <f t="shared" si="46"/>
        <v>#REF!</v>
      </c>
      <c r="BI519" s="146" t="e">
        <f t="shared" si="47"/>
        <v>#REF!</v>
      </c>
    </row>
    <row r="520" spans="3:61" ht="16.899999999999999" customHeight="1" x14ac:dyDescent="0.2">
      <c r="C520" s="7"/>
      <c r="D520" s="7"/>
      <c r="E520" s="7"/>
      <c r="F520" s="7"/>
      <c r="BE520" s="145">
        <v>47</v>
      </c>
      <c r="BF520" s="146" t="e">
        <f t="shared" si="44"/>
        <v>#REF!</v>
      </c>
      <c r="BG520" s="146" t="e">
        <f t="shared" si="45"/>
        <v>#REF!</v>
      </c>
      <c r="BH520" s="146" t="e">
        <f t="shared" si="46"/>
        <v>#REF!</v>
      </c>
      <c r="BI520" s="146" t="e">
        <f t="shared" si="47"/>
        <v>#REF!</v>
      </c>
    </row>
    <row r="521" spans="3:61" ht="16.899999999999999" customHeight="1" x14ac:dyDescent="0.2">
      <c r="C521" s="7"/>
      <c r="D521" s="7"/>
      <c r="E521" s="7"/>
      <c r="F521" s="7"/>
      <c r="BE521" s="145">
        <v>48</v>
      </c>
      <c r="BF521" s="146" t="e">
        <f t="shared" si="44"/>
        <v>#REF!</v>
      </c>
      <c r="BG521" s="146" t="e">
        <f t="shared" si="45"/>
        <v>#REF!</v>
      </c>
      <c r="BH521" s="146" t="e">
        <f t="shared" si="46"/>
        <v>#REF!</v>
      </c>
      <c r="BI521" s="146" t="e">
        <f t="shared" si="47"/>
        <v>#REF!</v>
      </c>
    </row>
    <row r="522" spans="3:61" ht="16.899999999999999" customHeight="1" x14ac:dyDescent="0.2">
      <c r="C522" s="7"/>
      <c r="D522" s="7"/>
      <c r="E522" s="7"/>
      <c r="F522" s="7"/>
      <c r="BE522" s="145">
        <v>49</v>
      </c>
      <c r="BF522" s="146" t="e">
        <f t="shared" si="44"/>
        <v>#REF!</v>
      </c>
      <c r="BG522" s="146" t="e">
        <f t="shared" si="45"/>
        <v>#REF!</v>
      </c>
      <c r="BH522" s="146" t="e">
        <f t="shared" si="46"/>
        <v>#REF!</v>
      </c>
      <c r="BI522" s="146" t="e">
        <f t="shared" si="47"/>
        <v>#REF!</v>
      </c>
    </row>
    <row r="523" spans="3:61" ht="16.899999999999999" customHeight="1" x14ac:dyDescent="0.2">
      <c r="C523" s="7"/>
      <c r="D523" s="7"/>
      <c r="E523" s="7"/>
      <c r="F523" s="7"/>
      <c r="BE523" s="145">
        <v>50</v>
      </c>
      <c r="BF523" s="146" t="e">
        <f t="shared" si="44"/>
        <v>#REF!</v>
      </c>
      <c r="BG523" s="146" t="e">
        <f t="shared" si="45"/>
        <v>#REF!</v>
      </c>
      <c r="BH523" s="146" t="e">
        <f t="shared" si="46"/>
        <v>#REF!</v>
      </c>
      <c r="BI523" s="146" t="e">
        <f t="shared" si="47"/>
        <v>#REF!</v>
      </c>
    </row>
    <row r="524" spans="3:61" ht="16.899999999999999" customHeight="1" x14ac:dyDescent="0.2">
      <c r="C524" s="7"/>
      <c r="D524" s="7"/>
      <c r="E524" s="7"/>
      <c r="F524" s="7"/>
      <c r="BE524" s="145">
        <v>51</v>
      </c>
      <c r="BF524" s="146" t="e">
        <f t="shared" si="44"/>
        <v>#REF!</v>
      </c>
      <c r="BG524" s="146" t="e">
        <f t="shared" si="45"/>
        <v>#REF!</v>
      </c>
      <c r="BH524" s="146" t="e">
        <f t="shared" si="46"/>
        <v>#REF!</v>
      </c>
      <c r="BI524" s="146" t="e">
        <f t="shared" si="47"/>
        <v>#REF!</v>
      </c>
    </row>
    <row r="525" spans="3:61" ht="16.899999999999999" customHeight="1" x14ac:dyDescent="0.2">
      <c r="C525" s="7"/>
      <c r="D525" s="7"/>
      <c r="E525" s="7"/>
      <c r="F525" s="7"/>
      <c r="BE525" s="145">
        <v>52</v>
      </c>
      <c r="BF525" s="146" t="e">
        <f t="shared" si="44"/>
        <v>#REF!</v>
      </c>
      <c r="BG525" s="146" t="e">
        <f t="shared" si="45"/>
        <v>#REF!</v>
      </c>
      <c r="BH525" s="146" t="e">
        <f t="shared" si="46"/>
        <v>#REF!</v>
      </c>
      <c r="BI525" s="146" t="e">
        <f t="shared" si="47"/>
        <v>#REF!</v>
      </c>
    </row>
    <row r="526" spans="3:61" ht="16.899999999999999" customHeight="1" x14ac:dyDescent="0.2">
      <c r="C526" s="7"/>
      <c r="D526" s="7"/>
      <c r="E526" s="7"/>
      <c r="F526" s="7"/>
      <c r="BE526" s="145">
        <v>53</v>
      </c>
      <c r="BF526" s="146" t="e">
        <f t="shared" si="44"/>
        <v>#REF!</v>
      </c>
      <c r="BG526" s="146" t="e">
        <f t="shared" si="45"/>
        <v>#REF!</v>
      </c>
      <c r="BH526" s="146" t="e">
        <f t="shared" si="46"/>
        <v>#REF!</v>
      </c>
      <c r="BI526" s="146" t="e">
        <f t="shared" si="47"/>
        <v>#REF!</v>
      </c>
    </row>
    <row r="527" spans="3:61" ht="16.899999999999999" customHeight="1" x14ac:dyDescent="0.2">
      <c r="C527" s="7"/>
      <c r="D527" s="7"/>
      <c r="E527" s="7"/>
      <c r="F527" s="7"/>
      <c r="BE527" s="145">
        <v>54</v>
      </c>
      <c r="BF527" s="146" t="e">
        <f t="shared" si="44"/>
        <v>#REF!</v>
      </c>
      <c r="BG527" s="146" t="e">
        <f t="shared" si="45"/>
        <v>#REF!</v>
      </c>
      <c r="BH527" s="146" t="e">
        <f t="shared" si="46"/>
        <v>#REF!</v>
      </c>
      <c r="BI527" s="146" t="e">
        <f t="shared" si="47"/>
        <v>#REF!</v>
      </c>
    </row>
    <row r="528" spans="3:61" ht="16.899999999999999" customHeight="1" x14ac:dyDescent="0.2">
      <c r="C528" s="7"/>
      <c r="D528" s="7"/>
      <c r="E528" s="7"/>
      <c r="F528" s="7"/>
      <c r="BE528" s="145">
        <v>55</v>
      </c>
      <c r="BF528" s="146" t="e">
        <f t="shared" si="44"/>
        <v>#REF!</v>
      </c>
      <c r="BG528" s="146" t="e">
        <f t="shared" si="45"/>
        <v>#REF!</v>
      </c>
      <c r="BH528" s="146" t="e">
        <f t="shared" si="46"/>
        <v>#REF!</v>
      </c>
      <c r="BI528" s="146" t="e">
        <f t="shared" si="47"/>
        <v>#REF!</v>
      </c>
    </row>
    <row r="529" spans="3:61" ht="16.899999999999999" customHeight="1" x14ac:dyDescent="0.2">
      <c r="C529" s="7"/>
      <c r="D529" s="7"/>
      <c r="E529" s="7"/>
      <c r="F529" s="7"/>
      <c r="BE529" s="145">
        <v>56</v>
      </c>
      <c r="BF529" s="146" t="e">
        <f t="shared" si="44"/>
        <v>#REF!</v>
      </c>
      <c r="BG529" s="146" t="e">
        <f t="shared" si="45"/>
        <v>#REF!</v>
      </c>
      <c r="BH529" s="146" t="e">
        <f t="shared" si="46"/>
        <v>#REF!</v>
      </c>
      <c r="BI529" s="146" t="e">
        <f t="shared" si="47"/>
        <v>#REF!</v>
      </c>
    </row>
    <row r="530" spans="3:61" ht="16.899999999999999" customHeight="1" x14ac:dyDescent="0.2">
      <c r="C530" s="7"/>
      <c r="D530" s="7"/>
      <c r="E530" s="7"/>
      <c r="F530" s="7"/>
      <c r="BE530" s="145">
        <v>57</v>
      </c>
      <c r="BF530" s="146" t="e">
        <f t="shared" si="44"/>
        <v>#REF!</v>
      </c>
      <c r="BG530" s="146" t="e">
        <f t="shared" si="45"/>
        <v>#REF!</v>
      </c>
      <c r="BH530" s="146" t="e">
        <f t="shared" si="46"/>
        <v>#REF!</v>
      </c>
      <c r="BI530" s="146" t="e">
        <f t="shared" si="47"/>
        <v>#REF!</v>
      </c>
    </row>
    <row r="531" spans="3:61" ht="16.899999999999999" customHeight="1" x14ac:dyDescent="0.2">
      <c r="C531" s="7"/>
      <c r="D531" s="7"/>
      <c r="E531" s="7"/>
      <c r="F531" s="7"/>
      <c r="BE531" s="145">
        <v>58</v>
      </c>
      <c r="BF531" s="146" t="e">
        <f t="shared" si="44"/>
        <v>#REF!</v>
      </c>
      <c r="BG531" s="146" t="e">
        <f t="shared" si="45"/>
        <v>#REF!</v>
      </c>
      <c r="BH531" s="146" t="e">
        <f t="shared" si="46"/>
        <v>#REF!</v>
      </c>
      <c r="BI531" s="146" t="e">
        <f t="shared" si="47"/>
        <v>#REF!</v>
      </c>
    </row>
    <row r="532" spans="3:61" ht="16.899999999999999" customHeight="1" x14ac:dyDescent="0.2">
      <c r="C532" s="7"/>
      <c r="D532" s="7"/>
      <c r="E532" s="7"/>
      <c r="F532" s="7"/>
      <c r="BE532" s="145">
        <v>59</v>
      </c>
      <c r="BF532" s="146" t="e">
        <f t="shared" si="44"/>
        <v>#REF!</v>
      </c>
      <c r="BG532" s="146" t="e">
        <f t="shared" si="45"/>
        <v>#REF!</v>
      </c>
      <c r="BH532" s="146" t="e">
        <f t="shared" si="46"/>
        <v>#REF!</v>
      </c>
      <c r="BI532" s="146" t="e">
        <f t="shared" si="47"/>
        <v>#REF!</v>
      </c>
    </row>
    <row r="533" spans="3:61" ht="16.899999999999999" customHeight="1" x14ac:dyDescent="0.2">
      <c r="C533" s="7"/>
      <c r="D533" s="7"/>
      <c r="E533" s="7"/>
      <c r="F533" s="7"/>
      <c r="BE533" s="145">
        <v>60</v>
      </c>
      <c r="BF533" s="146" t="e">
        <f t="shared" si="44"/>
        <v>#REF!</v>
      </c>
      <c r="BG533" s="146" t="e">
        <f t="shared" si="45"/>
        <v>#REF!</v>
      </c>
      <c r="BH533" s="146" t="e">
        <f t="shared" si="46"/>
        <v>#REF!</v>
      </c>
      <c r="BI533" s="146" t="e">
        <f t="shared" si="47"/>
        <v>#REF!</v>
      </c>
    </row>
    <row r="534" spans="3:61" ht="16.899999999999999" customHeight="1" x14ac:dyDescent="0.2">
      <c r="C534" s="7"/>
      <c r="D534" s="7"/>
      <c r="E534" s="7"/>
      <c r="F534" s="7"/>
      <c r="BE534" s="145">
        <v>61</v>
      </c>
      <c r="BF534" s="146" t="e">
        <f t="shared" si="44"/>
        <v>#REF!</v>
      </c>
      <c r="BG534" s="146" t="e">
        <f t="shared" si="45"/>
        <v>#REF!</v>
      </c>
      <c r="BH534" s="146" t="e">
        <f t="shared" si="46"/>
        <v>#REF!</v>
      </c>
      <c r="BI534" s="146" t="e">
        <f t="shared" si="47"/>
        <v>#REF!</v>
      </c>
    </row>
    <row r="535" spans="3:61" ht="16.899999999999999" customHeight="1" x14ac:dyDescent="0.2">
      <c r="C535" s="7"/>
      <c r="D535" s="7"/>
      <c r="E535" s="7"/>
      <c r="F535" s="7"/>
      <c r="BE535" s="145">
        <v>62</v>
      </c>
      <c r="BF535" s="146" t="e">
        <f t="shared" si="44"/>
        <v>#REF!</v>
      </c>
      <c r="BG535" s="146" t="e">
        <f t="shared" si="45"/>
        <v>#REF!</v>
      </c>
      <c r="BH535" s="146" t="e">
        <f t="shared" si="46"/>
        <v>#REF!</v>
      </c>
      <c r="BI535" s="146" t="e">
        <f t="shared" si="47"/>
        <v>#REF!</v>
      </c>
    </row>
    <row r="536" spans="3:61" ht="16.899999999999999" customHeight="1" x14ac:dyDescent="0.2">
      <c r="C536" s="7"/>
      <c r="D536" s="7"/>
      <c r="E536" s="7"/>
      <c r="F536" s="7"/>
      <c r="BE536" s="145">
        <v>63</v>
      </c>
      <c r="BF536" s="146" t="e">
        <f t="shared" si="44"/>
        <v>#REF!</v>
      </c>
      <c r="BG536" s="146" t="e">
        <f t="shared" si="45"/>
        <v>#REF!</v>
      </c>
      <c r="BH536" s="146" t="e">
        <f t="shared" si="46"/>
        <v>#REF!</v>
      </c>
      <c r="BI536" s="146" t="e">
        <f t="shared" si="47"/>
        <v>#REF!</v>
      </c>
    </row>
    <row r="537" spans="3:61" ht="16.899999999999999" customHeight="1" x14ac:dyDescent="0.2">
      <c r="C537" s="7"/>
      <c r="D537" s="7"/>
      <c r="E537" s="7"/>
      <c r="F537" s="7"/>
      <c r="BE537" s="145">
        <v>64</v>
      </c>
      <c r="BF537" s="146" t="e">
        <f t="shared" si="44"/>
        <v>#REF!</v>
      </c>
      <c r="BG537" s="146" t="e">
        <f t="shared" si="45"/>
        <v>#REF!</v>
      </c>
      <c r="BH537" s="146" t="e">
        <f t="shared" si="46"/>
        <v>#REF!</v>
      </c>
      <c r="BI537" s="146" t="e">
        <f t="shared" si="47"/>
        <v>#REF!</v>
      </c>
    </row>
    <row r="538" spans="3:61" ht="16.899999999999999" customHeight="1" x14ac:dyDescent="0.2">
      <c r="C538" s="7"/>
      <c r="D538" s="7"/>
      <c r="E538" s="7"/>
      <c r="F538" s="7"/>
      <c r="BE538" s="145">
        <v>65</v>
      </c>
      <c r="BF538" s="146" t="e">
        <f t="shared" si="44"/>
        <v>#REF!</v>
      </c>
      <c r="BG538" s="146" t="e">
        <f t="shared" si="45"/>
        <v>#REF!</v>
      </c>
      <c r="BH538" s="146" t="e">
        <f t="shared" si="46"/>
        <v>#REF!</v>
      </c>
      <c r="BI538" s="146" t="e">
        <f t="shared" si="47"/>
        <v>#REF!</v>
      </c>
    </row>
    <row r="539" spans="3:61" ht="16.899999999999999" customHeight="1" x14ac:dyDescent="0.2">
      <c r="C539" s="7"/>
      <c r="D539" s="7"/>
      <c r="E539" s="7"/>
      <c r="F539" s="7"/>
      <c r="BE539" s="145">
        <v>66</v>
      </c>
      <c r="BF539" s="146" t="e">
        <f t="shared" si="44"/>
        <v>#REF!</v>
      </c>
      <c r="BG539" s="146" t="e">
        <f t="shared" si="45"/>
        <v>#REF!</v>
      </c>
      <c r="BH539" s="146" t="e">
        <f t="shared" si="46"/>
        <v>#REF!</v>
      </c>
      <c r="BI539" s="146" t="e">
        <f t="shared" si="47"/>
        <v>#REF!</v>
      </c>
    </row>
    <row r="540" spans="3:61" ht="16.899999999999999" customHeight="1" x14ac:dyDescent="0.2">
      <c r="C540" s="7"/>
      <c r="D540" s="7"/>
      <c r="E540" s="7"/>
      <c r="F540" s="7"/>
      <c r="BE540" s="145">
        <v>67</v>
      </c>
      <c r="BF540" s="146" t="e">
        <f t="shared" ref="BF540:BF603" si="51">PMT(BF$469/BF$470,BF$468*BF$470,-BF$467)</f>
        <v>#REF!</v>
      </c>
      <c r="BG540" s="146" t="e">
        <f t="shared" ref="BG540:BG603" si="52">IF(BE540&lt;=$BF$468*$BF$470,IPMT(BF$469/BF$470,BE540,BF$468*BF$470,-BF$467),0)</f>
        <v>#REF!</v>
      </c>
      <c r="BH540" s="146" t="e">
        <f t="shared" ref="BH540:BH603" si="53">IF(BE540&lt;=$BF$468*$BF$470,PPMT(BF$469/BF$470,BE540,BF$468*BF$470,-BF$467),0)</f>
        <v>#REF!</v>
      </c>
      <c r="BI540" s="146" t="e">
        <f t="shared" si="47"/>
        <v>#REF!</v>
      </c>
    </row>
    <row r="541" spans="3:61" ht="16.899999999999999" customHeight="1" x14ac:dyDescent="0.2">
      <c r="C541" s="7"/>
      <c r="D541" s="7"/>
      <c r="E541" s="7"/>
      <c r="F541" s="7"/>
      <c r="BE541" s="145">
        <v>68</v>
      </c>
      <c r="BF541" s="146" t="e">
        <f t="shared" si="51"/>
        <v>#REF!</v>
      </c>
      <c r="BG541" s="146" t="e">
        <f t="shared" si="52"/>
        <v>#REF!</v>
      </c>
      <c r="BH541" s="146" t="e">
        <f t="shared" si="53"/>
        <v>#REF!</v>
      </c>
      <c r="BI541" s="146" t="e">
        <f t="shared" ref="BI541:BI604" si="54">IF(BE541&lt;=$BF$468*$BF$470,BI540-BH541,0)</f>
        <v>#REF!</v>
      </c>
    </row>
    <row r="542" spans="3:61" ht="16.899999999999999" customHeight="1" x14ac:dyDescent="0.2">
      <c r="C542" s="7"/>
      <c r="D542" s="7"/>
      <c r="E542" s="7"/>
      <c r="F542" s="7"/>
      <c r="BE542" s="145">
        <v>69</v>
      </c>
      <c r="BF542" s="146" t="e">
        <f t="shared" si="51"/>
        <v>#REF!</v>
      </c>
      <c r="BG542" s="146" t="e">
        <f t="shared" si="52"/>
        <v>#REF!</v>
      </c>
      <c r="BH542" s="146" t="e">
        <f t="shared" si="53"/>
        <v>#REF!</v>
      </c>
      <c r="BI542" s="146" t="e">
        <f t="shared" si="54"/>
        <v>#REF!</v>
      </c>
    </row>
    <row r="543" spans="3:61" ht="16.899999999999999" customHeight="1" x14ac:dyDescent="0.2">
      <c r="C543" s="7"/>
      <c r="D543" s="7"/>
      <c r="E543" s="7"/>
      <c r="F543" s="7"/>
      <c r="BE543" s="145">
        <v>70</v>
      </c>
      <c r="BF543" s="146" t="e">
        <f t="shared" si="51"/>
        <v>#REF!</v>
      </c>
      <c r="BG543" s="146" t="e">
        <f t="shared" si="52"/>
        <v>#REF!</v>
      </c>
      <c r="BH543" s="146" t="e">
        <f t="shared" si="53"/>
        <v>#REF!</v>
      </c>
      <c r="BI543" s="146" t="e">
        <f t="shared" si="54"/>
        <v>#REF!</v>
      </c>
    </row>
    <row r="544" spans="3:61" ht="16.899999999999999" customHeight="1" x14ac:dyDescent="0.2">
      <c r="C544" s="7"/>
      <c r="D544" s="7"/>
      <c r="E544" s="7"/>
      <c r="F544" s="7"/>
      <c r="BE544" s="145">
        <v>71</v>
      </c>
      <c r="BF544" s="146" t="e">
        <f t="shared" si="51"/>
        <v>#REF!</v>
      </c>
      <c r="BG544" s="146" t="e">
        <f t="shared" si="52"/>
        <v>#REF!</v>
      </c>
      <c r="BH544" s="146" t="e">
        <f t="shared" si="53"/>
        <v>#REF!</v>
      </c>
      <c r="BI544" s="146" t="e">
        <f t="shared" si="54"/>
        <v>#REF!</v>
      </c>
    </row>
    <row r="545" spans="3:61" ht="16.899999999999999" customHeight="1" x14ac:dyDescent="0.2">
      <c r="C545" s="7"/>
      <c r="D545" s="7"/>
      <c r="E545" s="7"/>
      <c r="F545" s="7"/>
      <c r="BE545" s="145">
        <v>72</v>
      </c>
      <c r="BF545" s="146" t="e">
        <f t="shared" si="51"/>
        <v>#REF!</v>
      </c>
      <c r="BG545" s="146" t="e">
        <f t="shared" si="52"/>
        <v>#REF!</v>
      </c>
      <c r="BH545" s="146" t="e">
        <f t="shared" si="53"/>
        <v>#REF!</v>
      </c>
      <c r="BI545" s="146" t="e">
        <f t="shared" si="54"/>
        <v>#REF!</v>
      </c>
    </row>
    <row r="546" spans="3:61" ht="16.899999999999999" customHeight="1" x14ac:dyDescent="0.2">
      <c r="C546" s="7"/>
      <c r="D546" s="7"/>
      <c r="E546" s="7"/>
      <c r="F546" s="7"/>
      <c r="BE546" s="145">
        <v>73</v>
      </c>
      <c r="BF546" s="146" t="e">
        <f t="shared" si="51"/>
        <v>#REF!</v>
      </c>
      <c r="BG546" s="146" t="e">
        <f t="shared" si="52"/>
        <v>#REF!</v>
      </c>
      <c r="BH546" s="146" t="e">
        <f t="shared" si="53"/>
        <v>#REF!</v>
      </c>
      <c r="BI546" s="146" t="e">
        <f t="shared" si="54"/>
        <v>#REF!</v>
      </c>
    </row>
    <row r="547" spans="3:61" ht="16.899999999999999" customHeight="1" x14ac:dyDescent="0.2">
      <c r="C547" s="7"/>
      <c r="D547" s="7"/>
      <c r="E547" s="7"/>
      <c r="F547" s="7"/>
      <c r="BE547" s="145">
        <v>74</v>
      </c>
      <c r="BF547" s="146" t="e">
        <f t="shared" si="51"/>
        <v>#REF!</v>
      </c>
      <c r="BG547" s="146" t="e">
        <f t="shared" si="52"/>
        <v>#REF!</v>
      </c>
      <c r="BH547" s="146" t="e">
        <f t="shared" si="53"/>
        <v>#REF!</v>
      </c>
      <c r="BI547" s="146" t="e">
        <f t="shared" si="54"/>
        <v>#REF!</v>
      </c>
    </row>
    <row r="548" spans="3:61" ht="16.899999999999999" customHeight="1" x14ac:dyDescent="0.2">
      <c r="C548" s="7"/>
      <c r="D548" s="7"/>
      <c r="E548" s="7"/>
      <c r="F548" s="7"/>
      <c r="BE548" s="145">
        <v>75</v>
      </c>
      <c r="BF548" s="146" t="e">
        <f t="shared" si="51"/>
        <v>#REF!</v>
      </c>
      <c r="BG548" s="146" t="e">
        <f t="shared" si="52"/>
        <v>#REF!</v>
      </c>
      <c r="BH548" s="146" t="e">
        <f t="shared" si="53"/>
        <v>#REF!</v>
      </c>
      <c r="BI548" s="146" t="e">
        <f t="shared" si="54"/>
        <v>#REF!</v>
      </c>
    </row>
    <row r="549" spans="3:61" ht="16.899999999999999" customHeight="1" x14ac:dyDescent="0.2">
      <c r="C549" s="7"/>
      <c r="D549" s="7"/>
      <c r="E549" s="7"/>
      <c r="F549" s="7"/>
      <c r="BE549" s="145">
        <v>76</v>
      </c>
      <c r="BF549" s="146" t="e">
        <f t="shared" si="51"/>
        <v>#REF!</v>
      </c>
      <c r="BG549" s="146" t="e">
        <f t="shared" si="52"/>
        <v>#REF!</v>
      </c>
      <c r="BH549" s="146" t="e">
        <f t="shared" si="53"/>
        <v>#REF!</v>
      </c>
      <c r="BI549" s="146" t="e">
        <f t="shared" si="54"/>
        <v>#REF!</v>
      </c>
    </row>
    <row r="550" spans="3:61" ht="16.899999999999999" customHeight="1" x14ac:dyDescent="0.2">
      <c r="C550" s="7"/>
      <c r="D550" s="7"/>
      <c r="E550" s="7"/>
      <c r="F550" s="7"/>
      <c r="BE550" s="145">
        <v>77</v>
      </c>
      <c r="BF550" s="146" t="e">
        <f t="shared" si="51"/>
        <v>#REF!</v>
      </c>
      <c r="BG550" s="146" t="e">
        <f t="shared" si="52"/>
        <v>#REF!</v>
      </c>
      <c r="BH550" s="146" t="e">
        <f t="shared" si="53"/>
        <v>#REF!</v>
      </c>
      <c r="BI550" s="146" t="e">
        <f t="shared" si="54"/>
        <v>#REF!</v>
      </c>
    </row>
    <row r="551" spans="3:61" ht="16.899999999999999" customHeight="1" x14ac:dyDescent="0.2">
      <c r="C551" s="7"/>
      <c r="D551" s="7"/>
      <c r="E551" s="7"/>
      <c r="F551" s="7"/>
      <c r="BE551" s="145">
        <v>78</v>
      </c>
      <c r="BF551" s="146" t="e">
        <f t="shared" si="51"/>
        <v>#REF!</v>
      </c>
      <c r="BG551" s="146" t="e">
        <f t="shared" si="52"/>
        <v>#REF!</v>
      </c>
      <c r="BH551" s="146" t="e">
        <f t="shared" si="53"/>
        <v>#REF!</v>
      </c>
      <c r="BI551" s="146" t="e">
        <f t="shared" si="54"/>
        <v>#REF!</v>
      </c>
    </row>
    <row r="552" spans="3:61" ht="16.899999999999999" customHeight="1" x14ac:dyDescent="0.2">
      <c r="C552" s="7"/>
      <c r="D552" s="7"/>
      <c r="E552" s="7"/>
      <c r="F552" s="7"/>
      <c r="BE552" s="145">
        <v>79</v>
      </c>
      <c r="BF552" s="146" t="e">
        <f t="shared" si="51"/>
        <v>#REF!</v>
      </c>
      <c r="BG552" s="146" t="e">
        <f t="shared" si="52"/>
        <v>#REF!</v>
      </c>
      <c r="BH552" s="146" t="e">
        <f t="shared" si="53"/>
        <v>#REF!</v>
      </c>
      <c r="BI552" s="146" t="e">
        <f t="shared" si="54"/>
        <v>#REF!</v>
      </c>
    </row>
    <row r="553" spans="3:61" ht="16.899999999999999" customHeight="1" x14ac:dyDescent="0.2">
      <c r="C553" s="7"/>
      <c r="D553" s="7"/>
      <c r="E553" s="7"/>
      <c r="F553" s="7"/>
      <c r="BE553" s="145">
        <v>80</v>
      </c>
      <c r="BF553" s="146" t="e">
        <f t="shared" si="51"/>
        <v>#REF!</v>
      </c>
      <c r="BG553" s="146" t="e">
        <f t="shared" si="52"/>
        <v>#REF!</v>
      </c>
      <c r="BH553" s="146" t="e">
        <f t="shared" si="53"/>
        <v>#REF!</v>
      </c>
      <c r="BI553" s="146" t="e">
        <f t="shared" si="54"/>
        <v>#REF!</v>
      </c>
    </row>
    <row r="554" spans="3:61" ht="16.899999999999999" customHeight="1" x14ac:dyDescent="0.2">
      <c r="C554" s="7"/>
      <c r="D554" s="7"/>
      <c r="E554" s="7"/>
      <c r="F554" s="7"/>
      <c r="BE554" s="145">
        <v>81</v>
      </c>
      <c r="BF554" s="146" t="e">
        <f t="shared" si="51"/>
        <v>#REF!</v>
      </c>
      <c r="BG554" s="146" t="e">
        <f t="shared" si="52"/>
        <v>#REF!</v>
      </c>
      <c r="BH554" s="146" t="e">
        <f t="shared" si="53"/>
        <v>#REF!</v>
      </c>
      <c r="BI554" s="146" t="e">
        <f t="shared" si="54"/>
        <v>#REF!</v>
      </c>
    </row>
    <row r="555" spans="3:61" ht="16.899999999999999" customHeight="1" x14ac:dyDescent="0.2">
      <c r="C555" s="7"/>
      <c r="D555" s="7"/>
      <c r="E555" s="7"/>
      <c r="F555" s="7"/>
      <c r="BE555" s="145">
        <v>82</v>
      </c>
      <c r="BF555" s="146" t="e">
        <f t="shared" si="51"/>
        <v>#REF!</v>
      </c>
      <c r="BG555" s="146" t="e">
        <f t="shared" si="52"/>
        <v>#REF!</v>
      </c>
      <c r="BH555" s="146" t="e">
        <f t="shared" si="53"/>
        <v>#REF!</v>
      </c>
      <c r="BI555" s="146" t="e">
        <f t="shared" si="54"/>
        <v>#REF!</v>
      </c>
    </row>
    <row r="556" spans="3:61" ht="16.899999999999999" customHeight="1" x14ac:dyDescent="0.2">
      <c r="C556" s="7"/>
      <c r="D556" s="7"/>
      <c r="E556" s="7"/>
      <c r="F556" s="7"/>
      <c r="BE556" s="145">
        <v>83</v>
      </c>
      <c r="BF556" s="146" t="e">
        <f t="shared" si="51"/>
        <v>#REF!</v>
      </c>
      <c r="BG556" s="146" t="e">
        <f t="shared" si="52"/>
        <v>#REF!</v>
      </c>
      <c r="BH556" s="146" t="e">
        <f t="shared" si="53"/>
        <v>#REF!</v>
      </c>
      <c r="BI556" s="146" t="e">
        <f t="shared" si="54"/>
        <v>#REF!</v>
      </c>
    </row>
    <row r="557" spans="3:61" ht="16.899999999999999" customHeight="1" x14ac:dyDescent="0.2">
      <c r="C557" s="7"/>
      <c r="D557" s="7"/>
      <c r="E557" s="7"/>
      <c r="F557" s="7"/>
      <c r="BE557" s="145">
        <v>84</v>
      </c>
      <c r="BF557" s="146" t="e">
        <f t="shared" si="51"/>
        <v>#REF!</v>
      </c>
      <c r="BG557" s="146" t="e">
        <f t="shared" si="52"/>
        <v>#REF!</v>
      </c>
      <c r="BH557" s="146" t="e">
        <f t="shared" si="53"/>
        <v>#REF!</v>
      </c>
      <c r="BI557" s="146" t="e">
        <f t="shared" si="54"/>
        <v>#REF!</v>
      </c>
    </row>
    <row r="558" spans="3:61" ht="16.899999999999999" customHeight="1" x14ac:dyDescent="0.2">
      <c r="C558" s="7"/>
      <c r="D558" s="7"/>
      <c r="E558" s="7"/>
      <c r="F558" s="7"/>
      <c r="BE558" s="145">
        <v>85</v>
      </c>
      <c r="BF558" s="146" t="e">
        <f t="shared" si="51"/>
        <v>#REF!</v>
      </c>
      <c r="BG558" s="146" t="e">
        <f t="shared" si="52"/>
        <v>#REF!</v>
      </c>
      <c r="BH558" s="146" t="e">
        <f t="shared" si="53"/>
        <v>#REF!</v>
      </c>
      <c r="BI558" s="146" t="e">
        <f t="shared" si="54"/>
        <v>#REF!</v>
      </c>
    </row>
    <row r="559" spans="3:61" ht="16.899999999999999" customHeight="1" x14ac:dyDescent="0.2">
      <c r="C559" s="7"/>
      <c r="D559" s="7"/>
      <c r="E559" s="7"/>
      <c r="F559" s="7"/>
      <c r="BE559" s="145">
        <v>86</v>
      </c>
      <c r="BF559" s="146" t="e">
        <f t="shared" si="51"/>
        <v>#REF!</v>
      </c>
      <c r="BG559" s="146" t="e">
        <f t="shared" si="52"/>
        <v>#REF!</v>
      </c>
      <c r="BH559" s="146" t="e">
        <f t="shared" si="53"/>
        <v>#REF!</v>
      </c>
      <c r="BI559" s="146" t="e">
        <f t="shared" si="54"/>
        <v>#REF!</v>
      </c>
    </row>
    <row r="560" spans="3:61" ht="16.899999999999999" customHeight="1" x14ac:dyDescent="0.2">
      <c r="C560" s="7"/>
      <c r="D560" s="7"/>
      <c r="E560" s="7"/>
      <c r="F560" s="7"/>
      <c r="BE560" s="145">
        <v>87</v>
      </c>
      <c r="BF560" s="146" t="e">
        <f t="shared" si="51"/>
        <v>#REF!</v>
      </c>
      <c r="BG560" s="146" t="e">
        <f t="shared" si="52"/>
        <v>#REF!</v>
      </c>
      <c r="BH560" s="146" t="e">
        <f t="shared" si="53"/>
        <v>#REF!</v>
      </c>
      <c r="BI560" s="146" t="e">
        <f t="shared" si="54"/>
        <v>#REF!</v>
      </c>
    </row>
    <row r="561" spans="3:61" ht="16.899999999999999" customHeight="1" x14ac:dyDescent="0.2">
      <c r="C561" s="7"/>
      <c r="D561" s="7"/>
      <c r="E561" s="7"/>
      <c r="F561" s="7"/>
      <c r="BE561" s="145">
        <v>88</v>
      </c>
      <c r="BF561" s="146" t="e">
        <f t="shared" si="51"/>
        <v>#REF!</v>
      </c>
      <c r="BG561" s="146" t="e">
        <f t="shared" si="52"/>
        <v>#REF!</v>
      </c>
      <c r="BH561" s="146" t="e">
        <f t="shared" si="53"/>
        <v>#REF!</v>
      </c>
      <c r="BI561" s="146" t="e">
        <f t="shared" si="54"/>
        <v>#REF!</v>
      </c>
    </row>
    <row r="562" spans="3:61" ht="16.899999999999999" customHeight="1" x14ac:dyDescent="0.2">
      <c r="C562" s="7"/>
      <c r="D562" s="7"/>
      <c r="E562" s="7"/>
      <c r="F562" s="7"/>
      <c r="BE562" s="145">
        <v>89</v>
      </c>
      <c r="BF562" s="146" t="e">
        <f t="shared" si="51"/>
        <v>#REF!</v>
      </c>
      <c r="BG562" s="146" t="e">
        <f t="shared" si="52"/>
        <v>#REF!</v>
      </c>
      <c r="BH562" s="146" t="e">
        <f t="shared" si="53"/>
        <v>#REF!</v>
      </c>
      <c r="BI562" s="146" t="e">
        <f t="shared" si="54"/>
        <v>#REF!</v>
      </c>
    </row>
    <row r="563" spans="3:61" ht="16.899999999999999" customHeight="1" x14ac:dyDescent="0.2">
      <c r="C563" s="7"/>
      <c r="D563" s="7"/>
      <c r="E563" s="7"/>
      <c r="F563" s="7"/>
      <c r="BE563" s="145">
        <v>90</v>
      </c>
      <c r="BF563" s="146" t="e">
        <f t="shared" si="51"/>
        <v>#REF!</v>
      </c>
      <c r="BG563" s="146" t="e">
        <f t="shared" si="52"/>
        <v>#REF!</v>
      </c>
      <c r="BH563" s="146" t="e">
        <f t="shared" si="53"/>
        <v>#REF!</v>
      </c>
      <c r="BI563" s="146" t="e">
        <f t="shared" si="54"/>
        <v>#REF!</v>
      </c>
    </row>
    <row r="564" spans="3:61" ht="16.899999999999999" customHeight="1" x14ac:dyDescent="0.2">
      <c r="C564" s="7"/>
      <c r="D564" s="7"/>
      <c r="E564" s="7"/>
      <c r="F564" s="7"/>
      <c r="BE564" s="145">
        <v>91</v>
      </c>
      <c r="BF564" s="146" t="e">
        <f t="shared" si="51"/>
        <v>#REF!</v>
      </c>
      <c r="BG564" s="146" t="e">
        <f t="shared" si="52"/>
        <v>#REF!</v>
      </c>
      <c r="BH564" s="146" t="e">
        <f t="shared" si="53"/>
        <v>#REF!</v>
      </c>
      <c r="BI564" s="146" t="e">
        <f t="shared" si="54"/>
        <v>#REF!</v>
      </c>
    </row>
    <row r="565" spans="3:61" ht="16.899999999999999" customHeight="1" x14ac:dyDescent="0.2">
      <c r="C565" s="7"/>
      <c r="D565" s="7"/>
      <c r="E565" s="7"/>
      <c r="F565" s="7"/>
      <c r="BE565" s="145">
        <v>92</v>
      </c>
      <c r="BF565" s="146" t="e">
        <f t="shared" si="51"/>
        <v>#REF!</v>
      </c>
      <c r="BG565" s="146" t="e">
        <f t="shared" si="52"/>
        <v>#REF!</v>
      </c>
      <c r="BH565" s="146" t="e">
        <f t="shared" si="53"/>
        <v>#REF!</v>
      </c>
      <c r="BI565" s="146" t="e">
        <f t="shared" si="54"/>
        <v>#REF!</v>
      </c>
    </row>
    <row r="566" spans="3:61" ht="16.899999999999999" customHeight="1" x14ac:dyDescent="0.2">
      <c r="C566" s="7"/>
      <c r="D566" s="7"/>
      <c r="E566" s="7"/>
      <c r="F566" s="7"/>
      <c r="BE566" s="145">
        <v>93</v>
      </c>
      <c r="BF566" s="146" t="e">
        <f t="shared" si="51"/>
        <v>#REF!</v>
      </c>
      <c r="BG566" s="146" t="e">
        <f t="shared" si="52"/>
        <v>#REF!</v>
      </c>
      <c r="BH566" s="146" t="e">
        <f t="shared" si="53"/>
        <v>#REF!</v>
      </c>
      <c r="BI566" s="146" t="e">
        <f t="shared" si="54"/>
        <v>#REF!</v>
      </c>
    </row>
    <row r="567" spans="3:61" ht="16.899999999999999" customHeight="1" x14ac:dyDescent="0.2">
      <c r="C567" s="7"/>
      <c r="D567" s="7"/>
      <c r="E567" s="7"/>
      <c r="F567" s="7"/>
      <c r="BE567" s="145">
        <v>94</v>
      </c>
      <c r="BF567" s="146" t="e">
        <f t="shared" si="51"/>
        <v>#REF!</v>
      </c>
      <c r="BG567" s="146" t="e">
        <f t="shared" si="52"/>
        <v>#REF!</v>
      </c>
      <c r="BH567" s="146" t="e">
        <f t="shared" si="53"/>
        <v>#REF!</v>
      </c>
      <c r="BI567" s="146" t="e">
        <f t="shared" si="54"/>
        <v>#REF!</v>
      </c>
    </row>
    <row r="568" spans="3:61" ht="16.899999999999999" customHeight="1" x14ac:dyDescent="0.2">
      <c r="C568" s="7"/>
      <c r="D568" s="7"/>
      <c r="E568" s="7"/>
      <c r="F568" s="7"/>
      <c r="BE568" s="145">
        <v>95</v>
      </c>
      <c r="BF568" s="146" t="e">
        <f t="shared" si="51"/>
        <v>#REF!</v>
      </c>
      <c r="BG568" s="146" t="e">
        <f t="shared" si="52"/>
        <v>#REF!</v>
      </c>
      <c r="BH568" s="146" t="e">
        <f t="shared" si="53"/>
        <v>#REF!</v>
      </c>
      <c r="BI568" s="146" t="e">
        <f t="shared" si="54"/>
        <v>#REF!</v>
      </c>
    </row>
    <row r="569" spans="3:61" ht="16.899999999999999" customHeight="1" x14ac:dyDescent="0.2">
      <c r="C569" s="7"/>
      <c r="D569" s="7"/>
      <c r="E569" s="7"/>
      <c r="F569" s="7"/>
      <c r="BE569" s="145">
        <v>96</v>
      </c>
      <c r="BF569" s="146" t="e">
        <f t="shared" si="51"/>
        <v>#REF!</v>
      </c>
      <c r="BG569" s="146" t="e">
        <f t="shared" si="52"/>
        <v>#REF!</v>
      </c>
      <c r="BH569" s="146" t="e">
        <f t="shared" si="53"/>
        <v>#REF!</v>
      </c>
      <c r="BI569" s="146" t="e">
        <f t="shared" si="54"/>
        <v>#REF!</v>
      </c>
    </row>
    <row r="570" spans="3:61" ht="16.899999999999999" customHeight="1" x14ac:dyDescent="0.2">
      <c r="C570" s="7"/>
      <c r="D570" s="7"/>
      <c r="E570" s="7"/>
      <c r="F570" s="7"/>
      <c r="BE570" s="145">
        <v>97</v>
      </c>
      <c r="BF570" s="146" t="e">
        <f t="shared" si="51"/>
        <v>#REF!</v>
      </c>
      <c r="BG570" s="146" t="e">
        <f t="shared" si="52"/>
        <v>#REF!</v>
      </c>
      <c r="BH570" s="146" t="e">
        <f t="shared" si="53"/>
        <v>#REF!</v>
      </c>
      <c r="BI570" s="146" t="e">
        <f t="shared" si="54"/>
        <v>#REF!</v>
      </c>
    </row>
    <row r="571" spans="3:61" ht="16.899999999999999" customHeight="1" x14ac:dyDescent="0.2">
      <c r="C571" s="7"/>
      <c r="D571" s="7"/>
      <c r="E571" s="7"/>
      <c r="F571" s="7"/>
      <c r="BE571" s="145">
        <v>98</v>
      </c>
      <c r="BF571" s="146" t="e">
        <f t="shared" si="51"/>
        <v>#REF!</v>
      </c>
      <c r="BG571" s="146" t="e">
        <f t="shared" si="52"/>
        <v>#REF!</v>
      </c>
      <c r="BH571" s="146" t="e">
        <f t="shared" si="53"/>
        <v>#REF!</v>
      </c>
      <c r="BI571" s="146" t="e">
        <f t="shared" si="54"/>
        <v>#REF!</v>
      </c>
    </row>
    <row r="572" spans="3:61" ht="16.899999999999999" customHeight="1" x14ac:dyDescent="0.2">
      <c r="C572" s="7"/>
      <c r="D572" s="7"/>
      <c r="E572" s="7"/>
      <c r="F572" s="7"/>
      <c r="BE572" s="145">
        <v>99</v>
      </c>
      <c r="BF572" s="146" t="e">
        <f t="shared" si="51"/>
        <v>#REF!</v>
      </c>
      <c r="BG572" s="146" t="e">
        <f t="shared" si="52"/>
        <v>#REF!</v>
      </c>
      <c r="BH572" s="146" t="e">
        <f t="shared" si="53"/>
        <v>#REF!</v>
      </c>
      <c r="BI572" s="146" t="e">
        <f t="shared" si="54"/>
        <v>#REF!</v>
      </c>
    </row>
    <row r="573" spans="3:61" ht="16.899999999999999" customHeight="1" x14ac:dyDescent="0.2">
      <c r="C573" s="7"/>
      <c r="D573" s="7"/>
      <c r="E573" s="7"/>
      <c r="F573" s="7"/>
      <c r="BE573" s="145">
        <v>100</v>
      </c>
      <c r="BF573" s="146" t="e">
        <f t="shared" si="51"/>
        <v>#REF!</v>
      </c>
      <c r="BG573" s="146" t="e">
        <f t="shared" si="52"/>
        <v>#REF!</v>
      </c>
      <c r="BH573" s="146" t="e">
        <f t="shared" si="53"/>
        <v>#REF!</v>
      </c>
      <c r="BI573" s="146" t="e">
        <f t="shared" si="54"/>
        <v>#REF!</v>
      </c>
    </row>
    <row r="574" spans="3:61" ht="16.899999999999999" customHeight="1" x14ac:dyDescent="0.2">
      <c r="C574" s="7"/>
      <c r="D574" s="7"/>
      <c r="E574" s="7"/>
      <c r="F574" s="7"/>
      <c r="BE574" s="145">
        <v>101</v>
      </c>
      <c r="BF574" s="146" t="e">
        <f t="shared" si="51"/>
        <v>#REF!</v>
      </c>
      <c r="BG574" s="146" t="e">
        <f t="shared" si="52"/>
        <v>#REF!</v>
      </c>
      <c r="BH574" s="146" t="e">
        <f t="shared" si="53"/>
        <v>#REF!</v>
      </c>
      <c r="BI574" s="146" t="e">
        <f t="shared" si="54"/>
        <v>#REF!</v>
      </c>
    </row>
    <row r="575" spans="3:61" ht="16.899999999999999" customHeight="1" x14ac:dyDescent="0.2">
      <c r="C575" s="7"/>
      <c r="D575" s="7"/>
      <c r="E575" s="7"/>
      <c r="F575" s="7"/>
      <c r="BE575" s="145">
        <v>102</v>
      </c>
      <c r="BF575" s="146" t="e">
        <f t="shared" si="51"/>
        <v>#REF!</v>
      </c>
      <c r="BG575" s="146" t="e">
        <f t="shared" si="52"/>
        <v>#REF!</v>
      </c>
      <c r="BH575" s="146" t="e">
        <f t="shared" si="53"/>
        <v>#REF!</v>
      </c>
      <c r="BI575" s="146" t="e">
        <f t="shared" si="54"/>
        <v>#REF!</v>
      </c>
    </row>
    <row r="576" spans="3:61" ht="16.899999999999999" customHeight="1" x14ac:dyDescent="0.2">
      <c r="C576" s="7"/>
      <c r="D576" s="7"/>
      <c r="E576" s="7"/>
      <c r="F576" s="7"/>
      <c r="BE576" s="145">
        <v>103</v>
      </c>
      <c r="BF576" s="146" t="e">
        <f t="shared" si="51"/>
        <v>#REF!</v>
      </c>
      <c r="BG576" s="146" t="e">
        <f t="shared" si="52"/>
        <v>#REF!</v>
      </c>
      <c r="BH576" s="146" t="e">
        <f t="shared" si="53"/>
        <v>#REF!</v>
      </c>
      <c r="BI576" s="146" t="e">
        <f t="shared" si="54"/>
        <v>#REF!</v>
      </c>
    </row>
    <row r="577" spans="3:61" ht="16.899999999999999" customHeight="1" x14ac:dyDescent="0.2">
      <c r="C577" s="7"/>
      <c r="D577" s="7"/>
      <c r="E577" s="7"/>
      <c r="F577" s="7"/>
      <c r="BE577" s="145">
        <v>104</v>
      </c>
      <c r="BF577" s="146" t="e">
        <f t="shared" si="51"/>
        <v>#REF!</v>
      </c>
      <c r="BG577" s="146" t="e">
        <f t="shared" si="52"/>
        <v>#REF!</v>
      </c>
      <c r="BH577" s="146" t="e">
        <f t="shared" si="53"/>
        <v>#REF!</v>
      </c>
      <c r="BI577" s="146" t="e">
        <f t="shared" si="54"/>
        <v>#REF!</v>
      </c>
    </row>
    <row r="578" spans="3:61" ht="16.899999999999999" customHeight="1" x14ac:dyDescent="0.2">
      <c r="C578" s="7"/>
      <c r="D578" s="7"/>
      <c r="E578" s="7"/>
      <c r="F578" s="7"/>
      <c r="BE578" s="145">
        <v>105</v>
      </c>
      <c r="BF578" s="146" t="e">
        <f t="shared" si="51"/>
        <v>#REF!</v>
      </c>
      <c r="BG578" s="146" t="e">
        <f t="shared" si="52"/>
        <v>#REF!</v>
      </c>
      <c r="BH578" s="146" t="e">
        <f t="shared" si="53"/>
        <v>#REF!</v>
      </c>
      <c r="BI578" s="146" t="e">
        <f t="shared" si="54"/>
        <v>#REF!</v>
      </c>
    </row>
    <row r="579" spans="3:61" ht="16.899999999999999" customHeight="1" x14ac:dyDescent="0.2">
      <c r="C579" s="7"/>
      <c r="D579" s="7"/>
      <c r="E579" s="7"/>
      <c r="F579" s="7"/>
      <c r="BE579" s="145">
        <v>106</v>
      </c>
      <c r="BF579" s="146" t="e">
        <f t="shared" si="51"/>
        <v>#REF!</v>
      </c>
      <c r="BG579" s="146" t="e">
        <f t="shared" si="52"/>
        <v>#REF!</v>
      </c>
      <c r="BH579" s="146" t="e">
        <f t="shared" si="53"/>
        <v>#REF!</v>
      </c>
      <c r="BI579" s="146" t="e">
        <f t="shared" si="54"/>
        <v>#REF!</v>
      </c>
    </row>
    <row r="580" spans="3:61" ht="16.899999999999999" customHeight="1" x14ac:dyDescent="0.2">
      <c r="C580" s="7"/>
      <c r="D580" s="7"/>
      <c r="E580" s="7"/>
      <c r="F580" s="7"/>
      <c r="BE580" s="145">
        <v>107</v>
      </c>
      <c r="BF580" s="146" t="e">
        <f t="shared" si="51"/>
        <v>#REF!</v>
      </c>
      <c r="BG580" s="146" t="e">
        <f t="shared" si="52"/>
        <v>#REF!</v>
      </c>
      <c r="BH580" s="146" t="e">
        <f t="shared" si="53"/>
        <v>#REF!</v>
      </c>
      <c r="BI580" s="146" t="e">
        <f t="shared" si="54"/>
        <v>#REF!</v>
      </c>
    </row>
    <row r="581" spans="3:61" ht="16.899999999999999" customHeight="1" x14ac:dyDescent="0.2">
      <c r="C581" s="7"/>
      <c r="D581" s="7"/>
      <c r="E581" s="7"/>
      <c r="F581" s="7"/>
      <c r="BE581" s="145">
        <v>108</v>
      </c>
      <c r="BF581" s="146" t="e">
        <f t="shared" si="51"/>
        <v>#REF!</v>
      </c>
      <c r="BG581" s="146" t="e">
        <f t="shared" si="52"/>
        <v>#REF!</v>
      </c>
      <c r="BH581" s="146" t="e">
        <f t="shared" si="53"/>
        <v>#REF!</v>
      </c>
      <c r="BI581" s="146" t="e">
        <f t="shared" si="54"/>
        <v>#REF!</v>
      </c>
    </row>
    <row r="582" spans="3:61" ht="16.899999999999999" customHeight="1" x14ac:dyDescent="0.2">
      <c r="C582" s="7"/>
      <c r="D582" s="7"/>
      <c r="E582" s="7"/>
      <c r="F582" s="7"/>
      <c r="BE582" s="145">
        <v>109</v>
      </c>
      <c r="BF582" s="146" t="e">
        <f t="shared" si="51"/>
        <v>#REF!</v>
      </c>
      <c r="BG582" s="146" t="e">
        <f t="shared" si="52"/>
        <v>#REF!</v>
      </c>
      <c r="BH582" s="146" t="e">
        <f t="shared" si="53"/>
        <v>#REF!</v>
      </c>
      <c r="BI582" s="146" t="e">
        <f t="shared" si="54"/>
        <v>#REF!</v>
      </c>
    </row>
    <row r="583" spans="3:61" ht="16.899999999999999" customHeight="1" x14ac:dyDescent="0.2">
      <c r="C583" s="7"/>
      <c r="D583" s="7"/>
      <c r="E583" s="7"/>
      <c r="F583" s="7"/>
      <c r="BE583" s="145">
        <v>110</v>
      </c>
      <c r="BF583" s="146" t="e">
        <f t="shared" si="51"/>
        <v>#REF!</v>
      </c>
      <c r="BG583" s="146" t="e">
        <f t="shared" si="52"/>
        <v>#REF!</v>
      </c>
      <c r="BH583" s="146" t="e">
        <f t="shared" si="53"/>
        <v>#REF!</v>
      </c>
      <c r="BI583" s="146" t="e">
        <f t="shared" si="54"/>
        <v>#REF!</v>
      </c>
    </row>
    <row r="584" spans="3:61" ht="16.899999999999999" customHeight="1" x14ac:dyDescent="0.2">
      <c r="C584" s="7"/>
      <c r="D584" s="7"/>
      <c r="E584" s="7"/>
      <c r="F584" s="7"/>
      <c r="BE584" s="145">
        <v>111</v>
      </c>
      <c r="BF584" s="146" t="e">
        <f t="shared" si="51"/>
        <v>#REF!</v>
      </c>
      <c r="BG584" s="146" t="e">
        <f t="shared" si="52"/>
        <v>#REF!</v>
      </c>
      <c r="BH584" s="146" t="e">
        <f t="shared" si="53"/>
        <v>#REF!</v>
      </c>
      <c r="BI584" s="146" t="e">
        <f t="shared" si="54"/>
        <v>#REF!</v>
      </c>
    </row>
    <row r="585" spans="3:61" ht="16.899999999999999" customHeight="1" x14ac:dyDescent="0.2">
      <c r="C585" s="7"/>
      <c r="D585" s="7"/>
      <c r="E585" s="7"/>
      <c r="F585" s="7"/>
      <c r="BE585" s="145">
        <v>112</v>
      </c>
      <c r="BF585" s="146" t="e">
        <f t="shared" si="51"/>
        <v>#REF!</v>
      </c>
      <c r="BG585" s="146" t="e">
        <f t="shared" si="52"/>
        <v>#REF!</v>
      </c>
      <c r="BH585" s="146" t="e">
        <f t="shared" si="53"/>
        <v>#REF!</v>
      </c>
      <c r="BI585" s="146" t="e">
        <f t="shared" si="54"/>
        <v>#REF!</v>
      </c>
    </row>
    <row r="586" spans="3:61" ht="16.899999999999999" customHeight="1" x14ac:dyDescent="0.2">
      <c r="C586" s="7"/>
      <c r="D586" s="7"/>
      <c r="E586" s="7"/>
      <c r="F586" s="7"/>
      <c r="BE586" s="145">
        <v>113</v>
      </c>
      <c r="BF586" s="146" t="e">
        <f t="shared" si="51"/>
        <v>#REF!</v>
      </c>
      <c r="BG586" s="146" t="e">
        <f t="shared" si="52"/>
        <v>#REF!</v>
      </c>
      <c r="BH586" s="146" t="e">
        <f t="shared" si="53"/>
        <v>#REF!</v>
      </c>
      <c r="BI586" s="146" t="e">
        <f t="shared" si="54"/>
        <v>#REF!</v>
      </c>
    </row>
    <row r="587" spans="3:61" ht="16.899999999999999" customHeight="1" x14ac:dyDescent="0.2">
      <c r="C587" s="7"/>
      <c r="D587" s="7"/>
      <c r="E587" s="7"/>
      <c r="F587" s="7"/>
      <c r="BE587" s="145">
        <v>114</v>
      </c>
      <c r="BF587" s="146" t="e">
        <f t="shared" si="51"/>
        <v>#REF!</v>
      </c>
      <c r="BG587" s="146" t="e">
        <f t="shared" si="52"/>
        <v>#REF!</v>
      </c>
      <c r="BH587" s="146" t="e">
        <f t="shared" si="53"/>
        <v>#REF!</v>
      </c>
      <c r="BI587" s="146" t="e">
        <f t="shared" si="54"/>
        <v>#REF!</v>
      </c>
    </row>
    <row r="588" spans="3:61" ht="16.899999999999999" customHeight="1" x14ac:dyDescent="0.2">
      <c r="C588" s="7"/>
      <c r="D588" s="7"/>
      <c r="E588" s="7"/>
      <c r="F588" s="7"/>
      <c r="BE588" s="145">
        <v>115</v>
      </c>
      <c r="BF588" s="146" t="e">
        <f t="shared" si="51"/>
        <v>#REF!</v>
      </c>
      <c r="BG588" s="146" t="e">
        <f t="shared" si="52"/>
        <v>#REF!</v>
      </c>
      <c r="BH588" s="146" t="e">
        <f t="shared" si="53"/>
        <v>#REF!</v>
      </c>
      <c r="BI588" s="146" t="e">
        <f t="shared" si="54"/>
        <v>#REF!</v>
      </c>
    </row>
    <row r="589" spans="3:61" ht="16.899999999999999" customHeight="1" x14ac:dyDescent="0.2">
      <c r="C589" s="7"/>
      <c r="D589" s="7"/>
      <c r="E589" s="7"/>
      <c r="F589" s="7"/>
      <c r="BE589" s="145">
        <v>116</v>
      </c>
      <c r="BF589" s="146" t="e">
        <f t="shared" si="51"/>
        <v>#REF!</v>
      </c>
      <c r="BG589" s="146" t="e">
        <f t="shared" si="52"/>
        <v>#REF!</v>
      </c>
      <c r="BH589" s="146" t="e">
        <f t="shared" si="53"/>
        <v>#REF!</v>
      </c>
      <c r="BI589" s="146" t="e">
        <f t="shared" si="54"/>
        <v>#REF!</v>
      </c>
    </row>
    <row r="590" spans="3:61" ht="16.899999999999999" customHeight="1" x14ac:dyDescent="0.2">
      <c r="C590" s="7"/>
      <c r="D590" s="7"/>
      <c r="E590" s="7"/>
      <c r="F590" s="7"/>
      <c r="BE590" s="145">
        <v>117</v>
      </c>
      <c r="BF590" s="146" t="e">
        <f t="shared" si="51"/>
        <v>#REF!</v>
      </c>
      <c r="BG590" s="146" t="e">
        <f t="shared" si="52"/>
        <v>#REF!</v>
      </c>
      <c r="BH590" s="146" t="e">
        <f t="shared" si="53"/>
        <v>#REF!</v>
      </c>
      <c r="BI590" s="146" t="e">
        <f t="shared" si="54"/>
        <v>#REF!</v>
      </c>
    </row>
    <row r="591" spans="3:61" ht="16.899999999999999" customHeight="1" x14ac:dyDescent="0.2">
      <c r="C591" s="7"/>
      <c r="D591" s="7"/>
      <c r="E591" s="7"/>
      <c r="F591" s="7"/>
      <c r="BE591" s="145">
        <v>118</v>
      </c>
      <c r="BF591" s="146" t="e">
        <f t="shared" si="51"/>
        <v>#REF!</v>
      </c>
      <c r="BG591" s="146" t="e">
        <f t="shared" si="52"/>
        <v>#REF!</v>
      </c>
      <c r="BH591" s="146" t="e">
        <f t="shared" si="53"/>
        <v>#REF!</v>
      </c>
      <c r="BI591" s="146" t="e">
        <f t="shared" si="54"/>
        <v>#REF!</v>
      </c>
    </row>
    <row r="592" spans="3:61" ht="16.899999999999999" customHeight="1" x14ac:dyDescent="0.2">
      <c r="C592" s="7"/>
      <c r="D592" s="7"/>
      <c r="E592" s="7"/>
      <c r="F592" s="7"/>
      <c r="BE592" s="145">
        <v>119</v>
      </c>
      <c r="BF592" s="146" t="e">
        <f t="shared" si="51"/>
        <v>#REF!</v>
      </c>
      <c r="BG592" s="146" t="e">
        <f t="shared" si="52"/>
        <v>#REF!</v>
      </c>
      <c r="BH592" s="146" t="e">
        <f t="shared" si="53"/>
        <v>#REF!</v>
      </c>
      <c r="BI592" s="146" t="e">
        <f t="shared" si="54"/>
        <v>#REF!</v>
      </c>
    </row>
    <row r="593" spans="3:61" ht="16.899999999999999" customHeight="1" x14ac:dyDescent="0.2">
      <c r="C593" s="7"/>
      <c r="D593" s="7"/>
      <c r="E593" s="7"/>
      <c r="F593" s="7"/>
      <c r="BE593" s="145">
        <v>120</v>
      </c>
      <c r="BF593" s="146" t="e">
        <f t="shared" si="51"/>
        <v>#REF!</v>
      </c>
      <c r="BG593" s="146" t="e">
        <f t="shared" si="52"/>
        <v>#REF!</v>
      </c>
      <c r="BH593" s="146" t="e">
        <f t="shared" si="53"/>
        <v>#REF!</v>
      </c>
      <c r="BI593" s="146" t="e">
        <f t="shared" si="54"/>
        <v>#REF!</v>
      </c>
    </row>
    <row r="594" spans="3:61" ht="16.899999999999999" customHeight="1" x14ac:dyDescent="0.2">
      <c r="C594" s="7"/>
      <c r="D594" s="7"/>
      <c r="E594" s="7"/>
      <c r="F594" s="7"/>
      <c r="BE594" s="145">
        <v>121</v>
      </c>
      <c r="BF594" s="146" t="e">
        <f t="shared" si="51"/>
        <v>#REF!</v>
      </c>
      <c r="BG594" s="146" t="e">
        <f t="shared" si="52"/>
        <v>#REF!</v>
      </c>
      <c r="BH594" s="146" t="e">
        <f t="shared" si="53"/>
        <v>#REF!</v>
      </c>
      <c r="BI594" s="146" t="e">
        <f t="shared" si="54"/>
        <v>#REF!</v>
      </c>
    </row>
    <row r="595" spans="3:61" ht="16.899999999999999" customHeight="1" x14ac:dyDescent="0.2">
      <c r="C595" s="7"/>
      <c r="D595" s="7"/>
      <c r="E595" s="7"/>
      <c r="F595" s="7"/>
      <c r="BE595" s="145">
        <v>122</v>
      </c>
      <c r="BF595" s="146" t="e">
        <f t="shared" si="51"/>
        <v>#REF!</v>
      </c>
      <c r="BG595" s="146" t="e">
        <f t="shared" si="52"/>
        <v>#REF!</v>
      </c>
      <c r="BH595" s="146" t="e">
        <f t="shared" si="53"/>
        <v>#REF!</v>
      </c>
      <c r="BI595" s="146" t="e">
        <f t="shared" si="54"/>
        <v>#REF!</v>
      </c>
    </row>
    <row r="596" spans="3:61" ht="16.899999999999999" customHeight="1" x14ac:dyDescent="0.2">
      <c r="C596" s="7"/>
      <c r="D596" s="7"/>
      <c r="E596" s="7"/>
      <c r="F596" s="7"/>
      <c r="BE596" s="145">
        <v>123</v>
      </c>
      <c r="BF596" s="146" t="e">
        <f t="shared" si="51"/>
        <v>#REF!</v>
      </c>
      <c r="BG596" s="146" t="e">
        <f t="shared" si="52"/>
        <v>#REF!</v>
      </c>
      <c r="BH596" s="146" t="e">
        <f t="shared" si="53"/>
        <v>#REF!</v>
      </c>
      <c r="BI596" s="146" t="e">
        <f t="shared" si="54"/>
        <v>#REF!</v>
      </c>
    </row>
    <row r="597" spans="3:61" ht="16.899999999999999" customHeight="1" x14ac:dyDescent="0.2">
      <c r="C597" s="7"/>
      <c r="D597" s="7"/>
      <c r="E597" s="7"/>
      <c r="F597" s="7"/>
      <c r="BE597" s="145">
        <v>124</v>
      </c>
      <c r="BF597" s="146" t="e">
        <f t="shared" si="51"/>
        <v>#REF!</v>
      </c>
      <c r="BG597" s="146" t="e">
        <f t="shared" si="52"/>
        <v>#REF!</v>
      </c>
      <c r="BH597" s="146" t="e">
        <f t="shared" si="53"/>
        <v>#REF!</v>
      </c>
      <c r="BI597" s="146" t="e">
        <f t="shared" si="54"/>
        <v>#REF!</v>
      </c>
    </row>
    <row r="598" spans="3:61" ht="16.899999999999999" customHeight="1" x14ac:dyDescent="0.2">
      <c r="C598" s="7"/>
      <c r="D598" s="7"/>
      <c r="E598" s="7"/>
      <c r="F598" s="7"/>
      <c r="BE598" s="145">
        <v>125</v>
      </c>
      <c r="BF598" s="146" t="e">
        <f t="shared" si="51"/>
        <v>#REF!</v>
      </c>
      <c r="BG598" s="146" t="e">
        <f t="shared" si="52"/>
        <v>#REF!</v>
      </c>
      <c r="BH598" s="146" t="e">
        <f t="shared" si="53"/>
        <v>#REF!</v>
      </c>
      <c r="BI598" s="146" t="e">
        <f t="shared" si="54"/>
        <v>#REF!</v>
      </c>
    </row>
    <row r="599" spans="3:61" ht="16.899999999999999" customHeight="1" x14ac:dyDescent="0.2">
      <c r="C599" s="7"/>
      <c r="D599" s="7"/>
      <c r="E599" s="7"/>
      <c r="F599" s="7"/>
      <c r="BE599" s="145">
        <v>126</v>
      </c>
      <c r="BF599" s="146" t="e">
        <f t="shared" si="51"/>
        <v>#REF!</v>
      </c>
      <c r="BG599" s="146" t="e">
        <f t="shared" si="52"/>
        <v>#REF!</v>
      </c>
      <c r="BH599" s="146" t="e">
        <f t="shared" si="53"/>
        <v>#REF!</v>
      </c>
      <c r="BI599" s="146" t="e">
        <f t="shared" si="54"/>
        <v>#REF!</v>
      </c>
    </row>
    <row r="600" spans="3:61" ht="16.899999999999999" customHeight="1" x14ac:dyDescent="0.2">
      <c r="C600" s="7"/>
      <c r="D600" s="7"/>
      <c r="E600" s="7"/>
      <c r="F600" s="7"/>
      <c r="BE600" s="145">
        <v>127</v>
      </c>
      <c r="BF600" s="146" t="e">
        <f t="shared" si="51"/>
        <v>#REF!</v>
      </c>
      <c r="BG600" s="146" t="e">
        <f t="shared" si="52"/>
        <v>#REF!</v>
      </c>
      <c r="BH600" s="146" t="e">
        <f t="shared" si="53"/>
        <v>#REF!</v>
      </c>
      <c r="BI600" s="146" t="e">
        <f t="shared" si="54"/>
        <v>#REF!</v>
      </c>
    </row>
    <row r="601" spans="3:61" ht="16.899999999999999" customHeight="1" x14ac:dyDescent="0.2">
      <c r="C601" s="7"/>
      <c r="D601" s="7"/>
      <c r="E601" s="7"/>
      <c r="F601" s="7"/>
      <c r="BE601" s="145">
        <v>128</v>
      </c>
      <c r="BF601" s="146" t="e">
        <f t="shared" si="51"/>
        <v>#REF!</v>
      </c>
      <c r="BG601" s="146" t="e">
        <f t="shared" si="52"/>
        <v>#REF!</v>
      </c>
      <c r="BH601" s="146" t="e">
        <f t="shared" si="53"/>
        <v>#REF!</v>
      </c>
      <c r="BI601" s="146" t="e">
        <f t="shared" si="54"/>
        <v>#REF!</v>
      </c>
    </row>
    <row r="602" spans="3:61" ht="16.899999999999999" customHeight="1" x14ac:dyDescent="0.2">
      <c r="C602" s="7"/>
      <c r="D602" s="7"/>
      <c r="E602" s="7"/>
      <c r="F602" s="7"/>
      <c r="BE602" s="145">
        <v>129</v>
      </c>
      <c r="BF602" s="146" t="e">
        <f t="shared" si="51"/>
        <v>#REF!</v>
      </c>
      <c r="BG602" s="146" t="e">
        <f t="shared" si="52"/>
        <v>#REF!</v>
      </c>
      <c r="BH602" s="146" t="e">
        <f t="shared" si="53"/>
        <v>#REF!</v>
      </c>
      <c r="BI602" s="146" t="e">
        <f t="shared" si="54"/>
        <v>#REF!</v>
      </c>
    </row>
    <row r="603" spans="3:61" ht="16.899999999999999" customHeight="1" x14ac:dyDescent="0.2">
      <c r="C603" s="7"/>
      <c r="D603" s="7"/>
      <c r="E603" s="7"/>
      <c r="F603" s="7"/>
      <c r="BE603" s="145">
        <v>130</v>
      </c>
      <c r="BF603" s="146" t="e">
        <f t="shared" si="51"/>
        <v>#REF!</v>
      </c>
      <c r="BG603" s="146" t="e">
        <f t="shared" si="52"/>
        <v>#REF!</v>
      </c>
      <c r="BH603" s="146" t="e">
        <f t="shared" si="53"/>
        <v>#REF!</v>
      </c>
      <c r="BI603" s="146" t="e">
        <f t="shared" si="54"/>
        <v>#REF!</v>
      </c>
    </row>
    <row r="604" spans="3:61" ht="16.899999999999999" customHeight="1" x14ac:dyDescent="0.2">
      <c r="C604" s="7"/>
      <c r="D604" s="7"/>
      <c r="E604" s="7"/>
      <c r="F604" s="7"/>
      <c r="BE604" s="145">
        <v>131</v>
      </c>
      <c r="BF604" s="146" t="e">
        <f t="shared" ref="BF604:BF629" si="55">PMT(BF$469/BF$470,BF$468*BF$470,-BF$467)</f>
        <v>#REF!</v>
      </c>
      <c r="BG604" s="146" t="e">
        <f t="shared" ref="BG604:BG629" si="56">IF(BE604&lt;=$BF$468*$BF$470,IPMT(BF$469/BF$470,BE604,BF$468*BF$470,-BF$467),0)</f>
        <v>#REF!</v>
      </c>
      <c r="BH604" s="146" t="e">
        <f t="shared" ref="BH604:BH629" si="57">IF(BE604&lt;=$BF$468*$BF$470,PPMT(BF$469/BF$470,BE604,BF$468*BF$470,-BF$467),0)</f>
        <v>#REF!</v>
      </c>
      <c r="BI604" s="146" t="e">
        <f t="shared" si="54"/>
        <v>#REF!</v>
      </c>
    </row>
    <row r="605" spans="3:61" ht="16.899999999999999" customHeight="1" x14ac:dyDescent="0.2">
      <c r="C605" s="7"/>
      <c r="D605" s="7"/>
      <c r="E605" s="7"/>
      <c r="F605" s="7"/>
      <c r="BE605" s="145">
        <v>132</v>
      </c>
      <c r="BF605" s="146" t="e">
        <f t="shared" si="55"/>
        <v>#REF!</v>
      </c>
      <c r="BG605" s="146" t="e">
        <f t="shared" si="56"/>
        <v>#REF!</v>
      </c>
      <c r="BH605" s="146" t="e">
        <f t="shared" si="57"/>
        <v>#REF!</v>
      </c>
      <c r="BI605" s="146" t="e">
        <f t="shared" ref="BI605:BI629" si="58">IF(BE605&lt;=$BF$468*$BF$470,BI604-BH605,0)</f>
        <v>#REF!</v>
      </c>
    </row>
    <row r="606" spans="3:61" ht="16.899999999999999" customHeight="1" x14ac:dyDescent="0.2">
      <c r="C606" s="7"/>
      <c r="D606" s="7"/>
      <c r="E606" s="7"/>
      <c r="F606" s="7"/>
      <c r="BE606" s="145">
        <v>133</v>
      </c>
      <c r="BF606" s="146" t="e">
        <f t="shared" si="55"/>
        <v>#REF!</v>
      </c>
      <c r="BG606" s="146" t="e">
        <f t="shared" si="56"/>
        <v>#REF!</v>
      </c>
      <c r="BH606" s="146" t="e">
        <f t="shared" si="57"/>
        <v>#REF!</v>
      </c>
      <c r="BI606" s="146" t="e">
        <f t="shared" si="58"/>
        <v>#REF!</v>
      </c>
    </row>
    <row r="607" spans="3:61" ht="16.899999999999999" customHeight="1" x14ac:dyDescent="0.2">
      <c r="C607" s="7"/>
      <c r="D607" s="7"/>
      <c r="E607" s="7"/>
      <c r="F607" s="7"/>
      <c r="BE607" s="145">
        <v>134</v>
      </c>
      <c r="BF607" s="146" t="e">
        <f t="shared" si="55"/>
        <v>#REF!</v>
      </c>
      <c r="BG607" s="146" t="e">
        <f t="shared" si="56"/>
        <v>#REF!</v>
      </c>
      <c r="BH607" s="146" t="e">
        <f t="shared" si="57"/>
        <v>#REF!</v>
      </c>
      <c r="BI607" s="146" t="e">
        <f t="shared" si="58"/>
        <v>#REF!</v>
      </c>
    </row>
    <row r="608" spans="3:61" ht="16.899999999999999" customHeight="1" x14ac:dyDescent="0.2">
      <c r="C608" s="7"/>
      <c r="D608" s="7"/>
      <c r="E608" s="7"/>
      <c r="F608" s="7"/>
      <c r="BE608" s="145">
        <v>135</v>
      </c>
      <c r="BF608" s="146" t="e">
        <f t="shared" si="55"/>
        <v>#REF!</v>
      </c>
      <c r="BG608" s="146" t="e">
        <f t="shared" si="56"/>
        <v>#REF!</v>
      </c>
      <c r="BH608" s="146" t="e">
        <f t="shared" si="57"/>
        <v>#REF!</v>
      </c>
      <c r="BI608" s="146" t="e">
        <f t="shared" si="58"/>
        <v>#REF!</v>
      </c>
    </row>
    <row r="609" spans="3:61" ht="16.899999999999999" customHeight="1" x14ac:dyDescent="0.2">
      <c r="C609" s="7"/>
      <c r="D609" s="7"/>
      <c r="E609" s="7"/>
      <c r="F609" s="7"/>
      <c r="BE609" s="145">
        <v>136</v>
      </c>
      <c r="BF609" s="146" t="e">
        <f t="shared" si="55"/>
        <v>#REF!</v>
      </c>
      <c r="BG609" s="146" t="e">
        <f t="shared" si="56"/>
        <v>#REF!</v>
      </c>
      <c r="BH609" s="146" t="e">
        <f t="shared" si="57"/>
        <v>#REF!</v>
      </c>
      <c r="BI609" s="146" t="e">
        <f t="shared" si="58"/>
        <v>#REF!</v>
      </c>
    </row>
    <row r="610" spans="3:61" ht="16.899999999999999" customHeight="1" x14ac:dyDescent="0.2">
      <c r="C610" s="7"/>
      <c r="D610" s="7"/>
      <c r="E610" s="7"/>
      <c r="F610" s="7"/>
      <c r="BE610" s="145">
        <v>137</v>
      </c>
      <c r="BF610" s="146" t="e">
        <f t="shared" si="55"/>
        <v>#REF!</v>
      </c>
      <c r="BG610" s="146" t="e">
        <f t="shared" si="56"/>
        <v>#REF!</v>
      </c>
      <c r="BH610" s="146" t="e">
        <f t="shared" si="57"/>
        <v>#REF!</v>
      </c>
      <c r="BI610" s="146" t="e">
        <f t="shared" si="58"/>
        <v>#REF!</v>
      </c>
    </row>
    <row r="611" spans="3:61" ht="16.899999999999999" customHeight="1" x14ac:dyDescent="0.2">
      <c r="C611" s="7"/>
      <c r="D611" s="7"/>
      <c r="E611" s="7"/>
      <c r="F611" s="7"/>
      <c r="BE611" s="145">
        <v>138</v>
      </c>
      <c r="BF611" s="146" t="e">
        <f t="shared" si="55"/>
        <v>#REF!</v>
      </c>
      <c r="BG611" s="146" t="e">
        <f t="shared" si="56"/>
        <v>#REF!</v>
      </c>
      <c r="BH611" s="146" t="e">
        <f t="shared" si="57"/>
        <v>#REF!</v>
      </c>
      <c r="BI611" s="146" t="e">
        <f t="shared" si="58"/>
        <v>#REF!</v>
      </c>
    </row>
    <row r="612" spans="3:61" ht="16.899999999999999" customHeight="1" x14ac:dyDescent="0.2">
      <c r="C612" s="7"/>
      <c r="D612" s="7"/>
      <c r="E612" s="7"/>
      <c r="F612" s="7"/>
      <c r="BE612" s="145">
        <v>139</v>
      </c>
      <c r="BF612" s="146" t="e">
        <f t="shared" si="55"/>
        <v>#REF!</v>
      </c>
      <c r="BG612" s="146" t="e">
        <f t="shared" si="56"/>
        <v>#REF!</v>
      </c>
      <c r="BH612" s="146" t="e">
        <f t="shared" si="57"/>
        <v>#REF!</v>
      </c>
      <c r="BI612" s="146" t="e">
        <f t="shared" si="58"/>
        <v>#REF!</v>
      </c>
    </row>
    <row r="613" spans="3:61" ht="16.899999999999999" customHeight="1" x14ac:dyDescent="0.2">
      <c r="C613" s="7"/>
      <c r="D613" s="7"/>
      <c r="E613" s="7"/>
      <c r="F613" s="7"/>
      <c r="BE613" s="145">
        <v>140</v>
      </c>
      <c r="BF613" s="146" t="e">
        <f t="shared" si="55"/>
        <v>#REF!</v>
      </c>
      <c r="BG613" s="146" t="e">
        <f t="shared" si="56"/>
        <v>#REF!</v>
      </c>
      <c r="BH613" s="146" t="e">
        <f t="shared" si="57"/>
        <v>#REF!</v>
      </c>
      <c r="BI613" s="146" t="e">
        <f t="shared" si="58"/>
        <v>#REF!</v>
      </c>
    </row>
    <row r="614" spans="3:61" ht="16.899999999999999" customHeight="1" x14ac:dyDescent="0.2">
      <c r="C614" s="7"/>
      <c r="D614" s="7"/>
      <c r="E614" s="7"/>
      <c r="F614" s="7"/>
      <c r="BE614" s="145">
        <v>141</v>
      </c>
      <c r="BF614" s="146" t="e">
        <f t="shared" si="55"/>
        <v>#REF!</v>
      </c>
      <c r="BG614" s="146" t="e">
        <f t="shared" si="56"/>
        <v>#REF!</v>
      </c>
      <c r="BH614" s="146" t="e">
        <f t="shared" si="57"/>
        <v>#REF!</v>
      </c>
      <c r="BI614" s="146" t="e">
        <f t="shared" si="58"/>
        <v>#REF!</v>
      </c>
    </row>
    <row r="615" spans="3:61" ht="16.899999999999999" customHeight="1" x14ac:dyDescent="0.2">
      <c r="C615" s="7"/>
      <c r="D615" s="7"/>
      <c r="E615" s="7"/>
      <c r="F615" s="7"/>
      <c r="BE615" s="145">
        <v>142</v>
      </c>
      <c r="BF615" s="146" t="e">
        <f t="shared" si="55"/>
        <v>#REF!</v>
      </c>
      <c r="BG615" s="146" t="e">
        <f t="shared" si="56"/>
        <v>#REF!</v>
      </c>
      <c r="BH615" s="146" t="e">
        <f t="shared" si="57"/>
        <v>#REF!</v>
      </c>
      <c r="BI615" s="146" t="e">
        <f t="shared" si="58"/>
        <v>#REF!</v>
      </c>
    </row>
    <row r="616" spans="3:61" ht="16.899999999999999" customHeight="1" x14ac:dyDescent="0.2">
      <c r="C616" s="7"/>
      <c r="D616" s="7"/>
      <c r="E616" s="7"/>
      <c r="F616" s="7"/>
      <c r="BE616" s="145">
        <v>143</v>
      </c>
      <c r="BF616" s="146" t="e">
        <f t="shared" si="55"/>
        <v>#REF!</v>
      </c>
      <c r="BG616" s="146" t="e">
        <f t="shared" si="56"/>
        <v>#REF!</v>
      </c>
      <c r="BH616" s="146" t="e">
        <f t="shared" si="57"/>
        <v>#REF!</v>
      </c>
      <c r="BI616" s="146" t="e">
        <f t="shared" si="58"/>
        <v>#REF!</v>
      </c>
    </row>
    <row r="617" spans="3:61" ht="16.899999999999999" customHeight="1" x14ac:dyDescent="0.2">
      <c r="C617" s="7"/>
      <c r="D617" s="7"/>
      <c r="E617" s="7"/>
      <c r="F617" s="7"/>
      <c r="BE617" s="145">
        <v>144</v>
      </c>
      <c r="BF617" s="146" t="e">
        <f t="shared" si="55"/>
        <v>#REF!</v>
      </c>
      <c r="BG617" s="146" t="e">
        <f t="shared" si="56"/>
        <v>#REF!</v>
      </c>
      <c r="BH617" s="146" t="e">
        <f t="shared" si="57"/>
        <v>#REF!</v>
      </c>
      <c r="BI617" s="146" t="e">
        <f t="shared" si="58"/>
        <v>#REF!</v>
      </c>
    </row>
    <row r="618" spans="3:61" ht="16.899999999999999" customHeight="1" x14ac:dyDescent="0.2">
      <c r="C618" s="7"/>
      <c r="D618" s="7"/>
      <c r="E618" s="7"/>
      <c r="F618" s="7"/>
      <c r="BE618" s="145">
        <v>145</v>
      </c>
      <c r="BF618" s="146" t="e">
        <f t="shared" si="55"/>
        <v>#REF!</v>
      </c>
      <c r="BG618" s="146" t="e">
        <f t="shared" si="56"/>
        <v>#REF!</v>
      </c>
      <c r="BH618" s="146" t="e">
        <f t="shared" si="57"/>
        <v>#REF!</v>
      </c>
      <c r="BI618" s="146" t="e">
        <f t="shared" si="58"/>
        <v>#REF!</v>
      </c>
    </row>
    <row r="619" spans="3:61" ht="16.899999999999999" customHeight="1" x14ac:dyDescent="0.2">
      <c r="C619" s="7"/>
      <c r="D619" s="7"/>
      <c r="E619" s="7"/>
      <c r="F619" s="7"/>
      <c r="BE619" s="145">
        <v>146</v>
      </c>
      <c r="BF619" s="146" t="e">
        <f t="shared" si="55"/>
        <v>#REF!</v>
      </c>
      <c r="BG619" s="146" t="e">
        <f t="shared" si="56"/>
        <v>#REF!</v>
      </c>
      <c r="BH619" s="146" t="e">
        <f t="shared" si="57"/>
        <v>#REF!</v>
      </c>
      <c r="BI619" s="146" t="e">
        <f t="shared" si="58"/>
        <v>#REF!</v>
      </c>
    </row>
    <row r="620" spans="3:61" ht="16.899999999999999" customHeight="1" x14ac:dyDescent="0.2">
      <c r="C620" s="7"/>
      <c r="D620" s="7"/>
      <c r="E620" s="7"/>
      <c r="F620" s="7"/>
      <c r="BE620" s="145">
        <v>147</v>
      </c>
      <c r="BF620" s="146" t="e">
        <f t="shared" si="55"/>
        <v>#REF!</v>
      </c>
      <c r="BG620" s="146" t="e">
        <f t="shared" si="56"/>
        <v>#REF!</v>
      </c>
      <c r="BH620" s="146" t="e">
        <f t="shared" si="57"/>
        <v>#REF!</v>
      </c>
      <c r="BI620" s="146" t="e">
        <f t="shared" si="58"/>
        <v>#REF!</v>
      </c>
    </row>
    <row r="621" spans="3:61" ht="16.899999999999999" customHeight="1" x14ac:dyDescent="0.2">
      <c r="C621" s="7"/>
      <c r="D621" s="7"/>
      <c r="E621" s="7"/>
      <c r="F621" s="7"/>
      <c r="BE621" s="145">
        <v>148</v>
      </c>
      <c r="BF621" s="146" t="e">
        <f t="shared" si="55"/>
        <v>#REF!</v>
      </c>
      <c r="BG621" s="146" t="e">
        <f t="shared" si="56"/>
        <v>#REF!</v>
      </c>
      <c r="BH621" s="146" t="e">
        <f t="shared" si="57"/>
        <v>#REF!</v>
      </c>
      <c r="BI621" s="146" t="e">
        <f t="shared" si="58"/>
        <v>#REF!</v>
      </c>
    </row>
    <row r="622" spans="3:61" ht="16.899999999999999" customHeight="1" x14ac:dyDescent="0.2">
      <c r="C622" s="7"/>
      <c r="D622" s="7"/>
      <c r="E622" s="7"/>
      <c r="F622" s="7"/>
      <c r="BE622" s="145">
        <v>149</v>
      </c>
      <c r="BF622" s="146" t="e">
        <f t="shared" si="55"/>
        <v>#REF!</v>
      </c>
      <c r="BG622" s="146" t="e">
        <f t="shared" si="56"/>
        <v>#REF!</v>
      </c>
      <c r="BH622" s="146" t="e">
        <f t="shared" si="57"/>
        <v>#REF!</v>
      </c>
      <c r="BI622" s="146" t="e">
        <f t="shared" si="58"/>
        <v>#REF!</v>
      </c>
    </row>
    <row r="623" spans="3:61" ht="16.899999999999999" customHeight="1" x14ac:dyDescent="0.2">
      <c r="C623" s="7"/>
      <c r="D623" s="7"/>
      <c r="E623" s="7"/>
      <c r="F623" s="7"/>
      <c r="BE623" s="145">
        <v>150</v>
      </c>
      <c r="BF623" s="146" t="e">
        <f t="shared" si="55"/>
        <v>#REF!</v>
      </c>
      <c r="BG623" s="146" t="e">
        <f t="shared" si="56"/>
        <v>#REF!</v>
      </c>
      <c r="BH623" s="146" t="e">
        <f t="shared" si="57"/>
        <v>#REF!</v>
      </c>
      <c r="BI623" s="146" t="e">
        <f t="shared" si="58"/>
        <v>#REF!</v>
      </c>
    </row>
    <row r="624" spans="3:61" ht="16.899999999999999" customHeight="1" x14ac:dyDescent="0.2">
      <c r="C624" s="7"/>
      <c r="D624" s="7"/>
      <c r="E624" s="7"/>
      <c r="F624" s="7"/>
      <c r="BE624" s="145">
        <v>151</v>
      </c>
      <c r="BF624" s="146" t="e">
        <f t="shared" si="55"/>
        <v>#REF!</v>
      </c>
      <c r="BG624" s="146" t="e">
        <f t="shared" si="56"/>
        <v>#REF!</v>
      </c>
      <c r="BH624" s="146" t="e">
        <f t="shared" si="57"/>
        <v>#REF!</v>
      </c>
      <c r="BI624" s="146" t="e">
        <f t="shared" si="58"/>
        <v>#REF!</v>
      </c>
    </row>
    <row r="625" spans="3:61" ht="16.899999999999999" customHeight="1" x14ac:dyDescent="0.2">
      <c r="C625" s="7"/>
      <c r="D625" s="7"/>
      <c r="E625" s="7"/>
      <c r="F625" s="7"/>
      <c r="BE625" s="145">
        <v>152</v>
      </c>
      <c r="BF625" s="146" t="e">
        <f t="shared" si="55"/>
        <v>#REF!</v>
      </c>
      <c r="BG625" s="146" t="e">
        <f t="shared" si="56"/>
        <v>#REF!</v>
      </c>
      <c r="BH625" s="146" t="e">
        <f t="shared" si="57"/>
        <v>#REF!</v>
      </c>
      <c r="BI625" s="146" t="e">
        <f t="shared" si="58"/>
        <v>#REF!</v>
      </c>
    </row>
    <row r="626" spans="3:61" ht="16.899999999999999" customHeight="1" x14ac:dyDescent="0.2">
      <c r="C626" s="7"/>
      <c r="D626" s="7"/>
      <c r="E626" s="7"/>
      <c r="F626" s="7"/>
      <c r="BE626" s="145">
        <v>153</v>
      </c>
      <c r="BF626" s="146" t="e">
        <f t="shared" si="55"/>
        <v>#REF!</v>
      </c>
      <c r="BG626" s="146" t="e">
        <f t="shared" si="56"/>
        <v>#REF!</v>
      </c>
      <c r="BH626" s="146" t="e">
        <f t="shared" si="57"/>
        <v>#REF!</v>
      </c>
      <c r="BI626" s="146" t="e">
        <f t="shared" si="58"/>
        <v>#REF!</v>
      </c>
    </row>
    <row r="627" spans="3:61" ht="16.899999999999999" customHeight="1" x14ac:dyDescent="0.2">
      <c r="C627" s="7"/>
      <c r="D627" s="7"/>
      <c r="E627" s="7"/>
      <c r="F627" s="7"/>
      <c r="BE627" s="145">
        <v>154</v>
      </c>
      <c r="BF627" s="146" t="e">
        <f t="shared" si="55"/>
        <v>#REF!</v>
      </c>
      <c r="BG627" s="146" t="e">
        <f t="shared" si="56"/>
        <v>#REF!</v>
      </c>
      <c r="BH627" s="146" t="e">
        <f t="shared" si="57"/>
        <v>#REF!</v>
      </c>
      <c r="BI627" s="146" t="e">
        <f t="shared" si="58"/>
        <v>#REF!</v>
      </c>
    </row>
    <row r="628" spans="3:61" ht="16.899999999999999" customHeight="1" x14ac:dyDescent="0.2">
      <c r="C628" s="7"/>
      <c r="D628" s="7"/>
      <c r="E628" s="7"/>
      <c r="F628" s="7"/>
      <c r="BE628" s="145">
        <v>155</v>
      </c>
      <c r="BF628" s="146" t="e">
        <f t="shared" si="55"/>
        <v>#REF!</v>
      </c>
      <c r="BG628" s="146" t="e">
        <f t="shared" si="56"/>
        <v>#REF!</v>
      </c>
      <c r="BH628" s="146" t="e">
        <f t="shared" si="57"/>
        <v>#REF!</v>
      </c>
      <c r="BI628" s="146" t="e">
        <f t="shared" si="58"/>
        <v>#REF!</v>
      </c>
    </row>
    <row r="629" spans="3:61" ht="16.899999999999999" customHeight="1" x14ac:dyDescent="0.2">
      <c r="C629" s="7"/>
      <c r="D629" s="7"/>
      <c r="E629" s="7"/>
      <c r="F629" s="7"/>
      <c r="BE629" s="145">
        <v>156</v>
      </c>
      <c r="BF629" s="146" t="e">
        <f t="shared" si="55"/>
        <v>#REF!</v>
      </c>
      <c r="BG629" s="146" t="e">
        <f t="shared" si="56"/>
        <v>#REF!</v>
      </c>
      <c r="BH629" s="146" t="e">
        <f t="shared" si="57"/>
        <v>#REF!</v>
      </c>
      <c r="BI629" s="146" t="e">
        <f t="shared" si="58"/>
        <v>#REF!</v>
      </c>
    </row>
    <row r="630" spans="3:61" ht="16.899999999999999" customHeight="1" x14ac:dyDescent="0.2">
      <c r="C630" s="7"/>
      <c r="D630" s="7"/>
      <c r="E630" s="7"/>
      <c r="F630" s="7"/>
      <c r="BE630" s="145">
        <v>157</v>
      </c>
      <c r="BF630" s="146" t="e">
        <f t="shared" ref="BF630:BF693" si="59">PMT(BF$469/BF$470,BF$468*BF$470,-BF$467)</f>
        <v>#REF!</v>
      </c>
      <c r="BG630" s="146" t="e">
        <f t="shared" ref="BG630:BG693" si="60">IF(BE630&lt;=$BF$468*$BF$470,IPMT(BF$469/BF$470,BE630,BF$468*BF$470,-BF$467),0)</f>
        <v>#REF!</v>
      </c>
      <c r="BH630" s="146" t="e">
        <f t="shared" ref="BH630:BH693" si="61">IF(BE630&lt;=$BF$468*$BF$470,PPMT(BF$469/BF$470,BE630,BF$468*BF$470,-BF$467),0)</f>
        <v>#REF!</v>
      </c>
      <c r="BI630" s="146" t="e">
        <f t="shared" ref="BI630:BI693" si="62">IF(BE630&lt;=$BF$468*$BF$470,BI629-BH630,0)</f>
        <v>#REF!</v>
      </c>
    </row>
    <row r="631" spans="3:61" ht="16.899999999999999" customHeight="1" x14ac:dyDescent="0.2">
      <c r="C631" s="7"/>
      <c r="D631" s="7"/>
      <c r="E631" s="7"/>
      <c r="F631" s="7"/>
      <c r="BE631" s="145">
        <v>158</v>
      </c>
      <c r="BF631" s="146" t="e">
        <f t="shared" si="59"/>
        <v>#REF!</v>
      </c>
      <c r="BG631" s="146" t="e">
        <f t="shared" si="60"/>
        <v>#REF!</v>
      </c>
      <c r="BH631" s="146" t="e">
        <f t="shared" si="61"/>
        <v>#REF!</v>
      </c>
      <c r="BI631" s="146" t="e">
        <f t="shared" si="62"/>
        <v>#REF!</v>
      </c>
    </row>
    <row r="632" spans="3:61" ht="16.899999999999999" customHeight="1" x14ac:dyDescent="0.2">
      <c r="C632" s="7"/>
      <c r="D632" s="7"/>
      <c r="E632" s="7"/>
      <c r="F632" s="7"/>
      <c r="BE632" s="145">
        <v>159</v>
      </c>
      <c r="BF632" s="146" t="e">
        <f t="shared" si="59"/>
        <v>#REF!</v>
      </c>
      <c r="BG632" s="146" t="e">
        <f t="shared" si="60"/>
        <v>#REF!</v>
      </c>
      <c r="BH632" s="146" t="e">
        <f t="shared" si="61"/>
        <v>#REF!</v>
      </c>
      <c r="BI632" s="146" t="e">
        <f t="shared" si="62"/>
        <v>#REF!</v>
      </c>
    </row>
    <row r="633" spans="3:61" ht="16.899999999999999" customHeight="1" x14ac:dyDescent="0.2">
      <c r="C633" s="7"/>
      <c r="D633" s="7"/>
      <c r="E633" s="7"/>
      <c r="F633" s="7"/>
      <c r="BE633" s="145">
        <v>160</v>
      </c>
      <c r="BF633" s="146" t="e">
        <f t="shared" si="59"/>
        <v>#REF!</v>
      </c>
      <c r="BG633" s="146" t="e">
        <f t="shared" si="60"/>
        <v>#REF!</v>
      </c>
      <c r="BH633" s="146" t="e">
        <f t="shared" si="61"/>
        <v>#REF!</v>
      </c>
      <c r="BI633" s="146" t="e">
        <f t="shared" si="62"/>
        <v>#REF!</v>
      </c>
    </row>
    <row r="634" spans="3:61" ht="16.899999999999999" customHeight="1" x14ac:dyDescent="0.2">
      <c r="C634" s="7"/>
      <c r="D634" s="7"/>
      <c r="E634" s="7"/>
      <c r="F634" s="7"/>
      <c r="BE634" s="145">
        <v>161</v>
      </c>
      <c r="BF634" s="146" t="e">
        <f t="shared" si="59"/>
        <v>#REF!</v>
      </c>
      <c r="BG634" s="146" t="e">
        <f t="shared" si="60"/>
        <v>#REF!</v>
      </c>
      <c r="BH634" s="146" t="e">
        <f t="shared" si="61"/>
        <v>#REF!</v>
      </c>
      <c r="BI634" s="146" t="e">
        <f t="shared" si="62"/>
        <v>#REF!</v>
      </c>
    </row>
    <row r="635" spans="3:61" ht="16.899999999999999" customHeight="1" x14ac:dyDescent="0.2">
      <c r="C635" s="7"/>
      <c r="D635" s="7"/>
      <c r="E635" s="7"/>
      <c r="F635" s="7"/>
      <c r="BE635" s="145">
        <v>162</v>
      </c>
      <c r="BF635" s="146" t="e">
        <f t="shared" si="59"/>
        <v>#REF!</v>
      </c>
      <c r="BG635" s="146" t="e">
        <f t="shared" si="60"/>
        <v>#REF!</v>
      </c>
      <c r="BH635" s="146" t="e">
        <f t="shared" si="61"/>
        <v>#REF!</v>
      </c>
      <c r="BI635" s="146" t="e">
        <f t="shared" si="62"/>
        <v>#REF!</v>
      </c>
    </row>
    <row r="636" spans="3:61" ht="16.899999999999999" customHeight="1" x14ac:dyDescent="0.2">
      <c r="C636" s="7"/>
      <c r="D636" s="7"/>
      <c r="E636" s="7"/>
      <c r="F636" s="7"/>
      <c r="BE636" s="145">
        <v>163</v>
      </c>
      <c r="BF636" s="146" t="e">
        <f t="shared" si="59"/>
        <v>#REF!</v>
      </c>
      <c r="BG636" s="146" t="e">
        <f t="shared" si="60"/>
        <v>#REF!</v>
      </c>
      <c r="BH636" s="146" t="e">
        <f t="shared" si="61"/>
        <v>#REF!</v>
      </c>
      <c r="BI636" s="146" t="e">
        <f t="shared" si="62"/>
        <v>#REF!</v>
      </c>
    </row>
    <row r="637" spans="3:61" ht="16.899999999999999" customHeight="1" x14ac:dyDescent="0.2">
      <c r="C637" s="7"/>
      <c r="D637" s="7"/>
      <c r="E637" s="7"/>
      <c r="F637" s="7"/>
      <c r="BE637" s="145">
        <v>164</v>
      </c>
      <c r="BF637" s="146" t="e">
        <f t="shared" si="59"/>
        <v>#REF!</v>
      </c>
      <c r="BG637" s="146" t="e">
        <f t="shared" si="60"/>
        <v>#REF!</v>
      </c>
      <c r="BH637" s="146" t="e">
        <f t="shared" si="61"/>
        <v>#REF!</v>
      </c>
      <c r="BI637" s="146" t="e">
        <f t="shared" si="62"/>
        <v>#REF!</v>
      </c>
    </row>
    <row r="638" spans="3:61" ht="16.899999999999999" customHeight="1" x14ac:dyDescent="0.2">
      <c r="C638" s="7"/>
      <c r="D638" s="7"/>
      <c r="E638" s="7"/>
      <c r="F638" s="7"/>
      <c r="BE638" s="145">
        <v>165</v>
      </c>
      <c r="BF638" s="146" t="e">
        <f t="shared" si="59"/>
        <v>#REF!</v>
      </c>
      <c r="BG638" s="146" t="e">
        <f t="shared" si="60"/>
        <v>#REF!</v>
      </c>
      <c r="BH638" s="146" t="e">
        <f t="shared" si="61"/>
        <v>#REF!</v>
      </c>
      <c r="BI638" s="146" t="e">
        <f t="shared" si="62"/>
        <v>#REF!</v>
      </c>
    </row>
    <row r="639" spans="3:61" ht="16.899999999999999" customHeight="1" x14ac:dyDescent="0.2">
      <c r="C639" s="7"/>
      <c r="D639" s="7"/>
      <c r="E639" s="7"/>
      <c r="F639" s="7"/>
      <c r="BE639" s="145">
        <v>166</v>
      </c>
      <c r="BF639" s="146" t="e">
        <f t="shared" si="59"/>
        <v>#REF!</v>
      </c>
      <c r="BG639" s="146" t="e">
        <f t="shared" si="60"/>
        <v>#REF!</v>
      </c>
      <c r="BH639" s="146" t="e">
        <f t="shared" si="61"/>
        <v>#REF!</v>
      </c>
      <c r="BI639" s="146" t="e">
        <f t="shared" si="62"/>
        <v>#REF!</v>
      </c>
    </row>
    <row r="640" spans="3:61" ht="16.899999999999999" customHeight="1" x14ac:dyDescent="0.2">
      <c r="C640" s="7"/>
      <c r="D640" s="7"/>
      <c r="E640" s="7"/>
      <c r="F640" s="7"/>
      <c r="BE640" s="145">
        <v>167</v>
      </c>
      <c r="BF640" s="146" t="e">
        <f t="shared" si="59"/>
        <v>#REF!</v>
      </c>
      <c r="BG640" s="146" t="e">
        <f t="shared" si="60"/>
        <v>#REF!</v>
      </c>
      <c r="BH640" s="146" t="e">
        <f t="shared" si="61"/>
        <v>#REF!</v>
      </c>
      <c r="BI640" s="146" t="e">
        <f t="shared" si="62"/>
        <v>#REF!</v>
      </c>
    </row>
    <row r="641" spans="3:61" ht="16.899999999999999" customHeight="1" x14ac:dyDescent="0.2">
      <c r="C641" s="7"/>
      <c r="D641" s="7"/>
      <c r="E641" s="7"/>
      <c r="F641" s="7"/>
      <c r="BE641" s="145">
        <v>168</v>
      </c>
      <c r="BF641" s="146" t="e">
        <f t="shared" si="59"/>
        <v>#REF!</v>
      </c>
      <c r="BG641" s="146" t="e">
        <f t="shared" si="60"/>
        <v>#REF!</v>
      </c>
      <c r="BH641" s="146" t="e">
        <f t="shared" si="61"/>
        <v>#REF!</v>
      </c>
      <c r="BI641" s="146" t="e">
        <f t="shared" si="62"/>
        <v>#REF!</v>
      </c>
    </row>
    <row r="642" spans="3:61" ht="16.899999999999999" customHeight="1" x14ac:dyDescent="0.2">
      <c r="C642" s="7"/>
      <c r="D642" s="7"/>
      <c r="E642" s="7"/>
      <c r="F642" s="7"/>
      <c r="BE642" s="145">
        <v>169</v>
      </c>
      <c r="BF642" s="146" t="e">
        <f t="shared" si="59"/>
        <v>#REF!</v>
      </c>
      <c r="BG642" s="146" t="e">
        <f t="shared" si="60"/>
        <v>#REF!</v>
      </c>
      <c r="BH642" s="146" t="e">
        <f t="shared" si="61"/>
        <v>#REF!</v>
      </c>
      <c r="BI642" s="146" t="e">
        <f t="shared" si="62"/>
        <v>#REF!</v>
      </c>
    </row>
    <row r="643" spans="3:61" ht="16.899999999999999" customHeight="1" x14ac:dyDescent="0.2">
      <c r="C643" s="7"/>
      <c r="D643" s="7"/>
      <c r="E643" s="7"/>
      <c r="F643" s="7"/>
      <c r="BE643" s="145">
        <v>170</v>
      </c>
      <c r="BF643" s="146" t="e">
        <f t="shared" si="59"/>
        <v>#REF!</v>
      </c>
      <c r="BG643" s="146" t="e">
        <f t="shared" si="60"/>
        <v>#REF!</v>
      </c>
      <c r="BH643" s="146" t="e">
        <f t="shared" si="61"/>
        <v>#REF!</v>
      </c>
      <c r="BI643" s="146" t="e">
        <f t="shared" si="62"/>
        <v>#REF!</v>
      </c>
    </row>
    <row r="644" spans="3:61" ht="16.899999999999999" customHeight="1" x14ac:dyDescent="0.2">
      <c r="C644" s="7"/>
      <c r="D644" s="7"/>
      <c r="E644" s="7"/>
      <c r="F644" s="7"/>
      <c r="BE644" s="145">
        <v>171</v>
      </c>
      <c r="BF644" s="146" t="e">
        <f t="shared" si="59"/>
        <v>#REF!</v>
      </c>
      <c r="BG644" s="146" t="e">
        <f t="shared" si="60"/>
        <v>#REF!</v>
      </c>
      <c r="BH644" s="146" t="e">
        <f t="shared" si="61"/>
        <v>#REF!</v>
      </c>
      <c r="BI644" s="146" t="e">
        <f t="shared" si="62"/>
        <v>#REF!</v>
      </c>
    </row>
    <row r="645" spans="3:61" ht="16.899999999999999" customHeight="1" x14ac:dyDescent="0.2">
      <c r="C645" s="7"/>
      <c r="D645" s="7"/>
      <c r="E645" s="7"/>
      <c r="F645" s="7"/>
      <c r="BE645" s="145">
        <v>172</v>
      </c>
      <c r="BF645" s="146" t="e">
        <f t="shared" si="59"/>
        <v>#REF!</v>
      </c>
      <c r="BG645" s="146" t="e">
        <f t="shared" si="60"/>
        <v>#REF!</v>
      </c>
      <c r="BH645" s="146" t="e">
        <f t="shared" si="61"/>
        <v>#REF!</v>
      </c>
      <c r="BI645" s="146" t="e">
        <f t="shared" si="62"/>
        <v>#REF!</v>
      </c>
    </row>
    <row r="646" spans="3:61" ht="16.899999999999999" customHeight="1" x14ac:dyDescent="0.2">
      <c r="C646" s="7"/>
      <c r="D646" s="7"/>
      <c r="E646" s="7"/>
      <c r="F646" s="7"/>
      <c r="BE646" s="145">
        <v>173</v>
      </c>
      <c r="BF646" s="146" t="e">
        <f t="shared" si="59"/>
        <v>#REF!</v>
      </c>
      <c r="BG646" s="146" t="e">
        <f t="shared" si="60"/>
        <v>#REF!</v>
      </c>
      <c r="BH646" s="146" t="e">
        <f t="shared" si="61"/>
        <v>#REF!</v>
      </c>
      <c r="BI646" s="146" t="e">
        <f t="shared" si="62"/>
        <v>#REF!</v>
      </c>
    </row>
    <row r="647" spans="3:61" ht="16.899999999999999" customHeight="1" x14ac:dyDescent="0.2">
      <c r="C647" s="7"/>
      <c r="D647" s="7"/>
      <c r="E647" s="7"/>
      <c r="F647" s="7"/>
      <c r="BE647" s="145">
        <v>174</v>
      </c>
      <c r="BF647" s="146" t="e">
        <f t="shared" si="59"/>
        <v>#REF!</v>
      </c>
      <c r="BG647" s="146" t="e">
        <f t="shared" si="60"/>
        <v>#REF!</v>
      </c>
      <c r="BH647" s="146" t="e">
        <f t="shared" si="61"/>
        <v>#REF!</v>
      </c>
      <c r="BI647" s="146" t="e">
        <f t="shared" si="62"/>
        <v>#REF!</v>
      </c>
    </row>
    <row r="648" spans="3:61" ht="16.899999999999999" customHeight="1" x14ac:dyDescent="0.2">
      <c r="C648" s="7"/>
      <c r="D648" s="7"/>
      <c r="E648" s="7"/>
      <c r="F648" s="7"/>
      <c r="BE648" s="145">
        <v>175</v>
      </c>
      <c r="BF648" s="146" t="e">
        <f t="shared" si="59"/>
        <v>#REF!</v>
      </c>
      <c r="BG648" s="146" t="e">
        <f t="shared" si="60"/>
        <v>#REF!</v>
      </c>
      <c r="BH648" s="146" t="e">
        <f t="shared" si="61"/>
        <v>#REF!</v>
      </c>
      <c r="BI648" s="146" t="e">
        <f t="shared" si="62"/>
        <v>#REF!</v>
      </c>
    </row>
    <row r="649" spans="3:61" ht="16.899999999999999" customHeight="1" x14ac:dyDescent="0.2">
      <c r="C649" s="7"/>
      <c r="D649" s="7"/>
      <c r="E649" s="7"/>
      <c r="F649" s="7"/>
      <c r="BE649" s="145">
        <v>176</v>
      </c>
      <c r="BF649" s="146" t="e">
        <f t="shared" si="59"/>
        <v>#REF!</v>
      </c>
      <c r="BG649" s="146" t="e">
        <f t="shared" si="60"/>
        <v>#REF!</v>
      </c>
      <c r="BH649" s="146" t="e">
        <f t="shared" si="61"/>
        <v>#REF!</v>
      </c>
      <c r="BI649" s="146" t="e">
        <f t="shared" si="62"/>
        <v>#REF!</v>
      </c>
    </row>
    <row r="650" spans="3:61" ht="16.899999999999999" customHeight="1" x14ac:dyDescent="0.2">
      <c r="C650" s="7"/>
      <c r="D650" s="7"/>
      <c r="E650" s="7"/>
      <c r="F650" s="7"/>
      <c r="BE650" s="145">
        <v>177</v>
      </c>
      <c r="BF650" s="146" t="e">
        <f t="shared" si="59"/>
        <v>#REF!</v>
      </c>
      <c r="BG650" s="146" t="e">
        <f t="shared" si="60"/>
        <v>#REF!</v>
      </c>
      <c r="BH650" s="146" t="e">
        <f t="shared" si="61"/>
        <v>#REF!</v>
      </c>
      <c r="BI650" s="146" t="e">
        <f t="shared" si="62"/>
        <v>#REF!</v>
      </c>
    </row>
    <row r="651" spans="3:61" ht="16.899999999999999" customHeight="1" x14ac:dyDescent="0.2">
      <c r="C651" s="7"/>
      <c r="D651" s="7"/>
      <c r="E651" s="7"/>
      <c r="F651" s="7"/>
      <c r="BE651" s="145">
        <v>178</v>
      </c>
      <c r="BF651" s="146" t="e">
        <f t="shared" si="59"/>
        <v>#REF!</v>
      </c>
      <c r="BG651" s="146" t="e">
        <f t="shared" si="60"/>
        <v>#REF!</v>
      </c>
      <c r="BH651" s="146" t="e">
        <f t="shared" si="61"/>
        <v>#REF!</v>
      </c>
      <c r="BI651" s="146" t="e">
        <f t="shared" si="62"/>
        <v>#REF!</v>
      </c>
    </row>
    <row r="652" spans="3:61" ht="16.899999999999999" customHeight="1" x14ac:dyDescent="0.2">
      <c r="C652" s="7"/>
      <c r="D652" s="7"/>
      <c r="E652" s="7"/>
      <c r="F652" s="7"/>
      <c r="BE652" s="145">
        <v>179</v>
      </c>
      <c r="BF652" s="146" t="e">
        <f t="shared" si="59"/>
        <v>#REF!</v>
      </c>
      <c r="BG652" s="146" t="e">
        <f t="shared" si="60"/>
        <v>#REF!</v>
      </c>
      <c r="BH652" s="146" t="e">
        <f t="shared" si="61"/>
        <v>#REF!</v>
      </c>
      <c r="BI652" s="146" t="e">
        <f t="shared" si="62"/>
        <v>#REF!</v>
      </c>
    </row>
    <row r="653" spans="3:61" ht="16.899999999999999" customHeight="1" x14ac:dyDescent="0.2">
      <c r="C653" s="7"/>
      <c r="D653" s="7"/>
      <c r="E653" s="7"/>
      <c r="F653" s="7"/>
      <c r="BE653" s="145">
        <v>180</v>
      </c>
      <c r="BF653" s="146" t="e">
        <f t="shared" si="59"/>
        <v>#REF!</v>
      </c>
      <c r="BG653" s="146" t="e">
        <f t="shared" si="60"/>
        <v>#REF!</v>
      </c>
      <c r="BH653" s="146" t="e">
        <f t="shared" si="61"/>
        <v>#REF!</v>
      </c>
      <c r="BI653" s="146" t="e">
        <f t="shared" si="62"/>
        <v>#REF!</v>
      </c>
    </row>
    <row r="654" spans="3:61" ht="16.899999999999999" customHeight="1" x14ac:dyDescent="0.2">
      <c r="C654" s="7"/>
      <c r="D654" s="7"/>
      <c r="E654" s="7"/>
      <c r="F654" s="7"/>
      <c r="BE654" s="145">
        <v>181</v>
      </c>
      <c r="BF654" s="146" t="e">
        <f t="shared" si="59"/>
        <v>#REF!</v>
      </c>
      <c r="BG654" s="146" t="e">
        <f t="shared" si="60"/>
        <v>#REF!</v>
      </c>
      <c r="BH654" s="146" t="e">
        <f t="shared" si="61"/>
        <v>#REF!</v>
      </c>
      <c r="BI654" s="146" t="e">
        <f t="shared" si="62"/>
        <v>#REF!</v>
      </c>
    </row>
    <row r="655" spans="3:61" ht="16.899999999999999" customHeight="1" x14ac:dyDescent="0.2">
      <c r="C655" s="7"/>
      <c r="D655" s="7"/>
      <c r="E655" s="7"/>
      <c r="F655" s="7"/>
      <c r="BE655" s="145">
        <v>182</v>
      </c>
      <c r="BF655" s="146" t="e">
        <f t="shared" si="59"/>
        <v>#REF!</v>
      </c>
      <c r="BG655" s="146" t="e">
        <f t="shared" si="60"/>
        <v>#REF!</v>
      </c>
      <c r="BH655" s="146" t="e">
        <f t="shared" si="61"/>
        <v>#REF!</v>
      </c>
      <c r="BI655" s="146" t="e">
        <f t="shared" si="62"/>
        <v>#REF!</v>
      </c>
    </row>
    <row r="656" spans="3:61" ht="16.899999999999999" customHeight="1" x14ac:dyDescent="0.2">
      <c r="C656" s="7"/>
      <c r="D656" s="7"/>
      <c r="E656" s="7"/>
      <c r="F656" s="7"/>
      <c r="BE656" s="145">
        <v>183</v>
      </c>
      <c r="BF656" s="146" t="e">
        <f t="shared" si="59"/>
        <v>#REF!</v>
      </c>
      <c r="BG656" s="146" t="e">
        <f t="shared" si="60"/>
        <v>#REF!</v>
      </c>
      <c r="BH656" s="146" t="e">
        <f t="shared" si="61"/>
        <v>#REF!</v>
      </c>
      <c r="BI656" s="146" t="e">
        <f t="shared" si="62"/>
        <v>#REF!</v>
      </c>
    </row>
    <row r="657" spans="3:61" ht="16.899999999999999" customHeight="1" x14ac:dyDescent="0.2">
      <c r="C657" s="7"/>
      <c r="D657" s="7"/>
      <c r="E657" s="7"/>
      <c r="F657" s="7"/>
      <c r="BE657" s="145">
        <v>184</v>
      </c>
      <c r="BF657" s="146" t="e">
        <f t="shared" si="59"/>
        <v>#REF!</v>
      </c>
      <c r="BG657" s="146" t="e">
        <f t="shared" si="60"/>
        <v>#REF!</v>
      </c>
      <c r="BH657" s="146" t="e">
        <f t="shared" si="61"/>
        <v>#REF!</v>
      </c>
      <c r="BI657" s="146" t="e">
        <f t="shared" si="62"/>
        <v>#REF!</v>
      </c>
    </row>
    <row r="658" spans="3:61" ht="16.899999999999999" customHeight="1" x14ac:dyDescent="0.2">
      <c r="C658" s="7"/>
      <c r="D658" s="7"/>
      <c r="E658" s="7"/>
      <c r="F658" s="7"/>
      <c r="BE658" s="145">
        <v>185</v>
      </c>
      <c r="BF658" s="146" t="e">
        <f t="shared" si="59"/>
        <v>#REF!</v>
      </c>
      <c r="BG658" s="146" t="e">
        <f t="shared" si="60"/>
        <v>#REF!</v>
      </c>
      <c r="BH658" s="146" t="e">
        <f t="shared" si="61"/>
        <v>#REF!</v>
      </c>
      <c r="BI658" s="146" t="e">
        <f t="shared" si="62"/>
        <v>#REF!</v>
      </c>
    </row>
    <row r="659" spans="3:61" ht="16.899999999999999" customHeight="1" x14ac:dyDescent="0.2">
      <c r="C659" s="7"/>
      <c r="D659" s="7"/>
      <c r="E659" s="7"/>
      <c r="F659" s="7"/>
      <c r="BE659" s="145">
        <v>186</v>
      </c>
      <c r="BF659" s="146" t="e">
        <f t="shared" si="59"/>
        <v>#REF!</v>
      </c>
      <c r="BG659" s="146" t="e">
        <f t="shared" si="60"/>
        <v>#REF!</v>
      </c>
      <c r="BH659" s="146" t="e">
        <f t="shared" si="61"/>
        <v>#REF!</v>
      </c>
      <c r="BI659" s="146" t="e">
        <f t="shared" si="62"/>
        <v>#REF!</v>
      </c>
    </row>
    <row r="660" spans="3:61" ht="16.899999999999999" customHeight="1" x14ac:dyDescent="0.2">
      <c r="C660" s="7"/>
      <c r="D660" s="7"/>
      <c r="E660" s="7"/>
      <c r="F660" s="7"/>
      <c r="BE660" s="145">
        <v>187</v>
      </c>
      <c r="BF660" s="146" t="e">
        <f t="shared" si="59"/>
        <v>#REF!</v>
      </c>
      <c r="BG660" s="146" t="e">
        <f t="shared" si="60"/>
        <v>#REF!</v>
      </c>
      <c r="BH660" s="146" t="e">
        <f t="shared" si="61"/>
        <v>#REF!</v>
      </c>
      <c r="BI660" s="146" t="e">
        <f t="shared" si="62"/>
        <v>#REF!</v>
      </c>
    </row>
    <row r="661" spans="3:61" ht="16.899999999999999" customHeight="1" x14ac:dyDescent="0.2">
      <c r="C661" s="7"/>
      <c r="D661" s="7"/>
      <c r="E661" s="7"/>
      <c r="F661" s="7"/>
      <c r="BE661" s="145">
        <v>188</v>
      </c>
      <c r="BF661" s="146" t="e">
        <f t="shared" si="59"/>
        <v>#REF!</v>
      </c>
      <c r="BG661" s="146" t="e">
        <f t="shared" si="60"/>
        <v>#REF!</v>
      </c>
      <c r="BH661" s="146" t="e">
        <f t="shared" si="61"/>
        <v>#REF!</v>
      </c>
      <c r="BI661" s="146" t="e">
        <f t="shared" si="62"/>
        <v>#REF!</v>
      </c>
    </row>
    <row r="662" spans="3:61" ht="16.899999999999999" customHeight="1" x14ac:dyDescent="0.2">
      <c r="C662" s="7"/>
      <c r="D662" s="7"/>
      <c r="E662" s="7"/>
      <c r="F662" s="7"/>
      <c r="BE662" s="145">
        <v>189</v>
      </c>
      <c r="BF662" s="146" t="e">
        <f t="shared" si="59"/>
        <v>#REF!</v>
      </c>
      <c r="BG662" s="146" t="e">
        <f t="shared" si="60"/>
        <v>#REF!</v>
      </c>
      <c r="BH662" s="146" t="e">
        <f t="shared" si="61"/>
        <v>#REF!</v>
      </c>
      <c r="BI662" s="146" t="e">
        <f t="shared" si="62"/>
        <v>#REF!</v>
      </c>
    </row>
    <row r="663" spans="3:61" ht="16.899999999999999" customHeight="1" x14ac:dyDescent="0.2">
      <c r="C663" s="7"/>
      <c r="D663" s="7"/>
      <c r="E663" s="7"/>
      <c r="F663" s="7"/>
      <c r="BE663" s="145">
        <v>190</v>
      </c>
      <c r="BF663" s="146" t="e">
        <f t="shared" si="59"/>
        <v>#REF!</v>
      </c>
      <c r="BG663" s="146" t="e">
        <f t="shared" si="60"/>
        <v>#REF!</v>
      </c>
      <c r="BH663" s="146" t="e">
        <f t="shared" si="61"/>
        <v>#REF!</v>
      </c>
      <c r="BI663" s="146" t="e">
        <f t="shared" si="62"/>
        <v>#REF!</v>
      </c>
    </row>
    <row r="664" spans="3:61" ht="16.899999999999999" customHeight="1" x14ac:dyDescent="0.2">
      <c r="C664" s="7"/>
      <c r="D664" s="7"/>
      <c r="E664" s="7"/>
      <c r="F664" s="7"/>
      <c r="BE664" s="145">
        <v>191</v>
      </c>
      <c r="BF664" s="146" t="e">
        <f t="shared" si="59"/>
        <v>#REF!</v>
      </c>
      <c r="BG664" s="146" t="e">
        <f t="shared" si="60"/>
        <v>#REF!</v>
      </c>
      <c r="BH664" s="146" t="e">
        <f t="shared" si="61"/>
        <v>#REF!</v>
      </c>
      <c r="BI664" s="146" t="e">
        <f t="shared" si="62"/>
        <v>#REF!</v>
      </c>
    </row>
    <row r="665" spans="3:61" ht="16.899999999999999" customHeight="1" x14ac:dyDescent="0.2">
      <c r="C665" s="7"/>
      <c r="D665" s="7"/>
      <c r="E665" s="7"/>
      <c r="F665" s="7"/>
      <c r="BE665" s="145">
        <v>192</v>
      </c>
      <c r="BF665" s="146" t="e">
        <f t="shared" si="59"/>
        <v>#REF!</v>
      </c>
      <c r="BG665" s="146" t="e">
        <f t="shared" si="60"/>
        <v>#REF!</v>
      </c>
      <c r="BH665" s="146" t="e">
        <f t="shared" si="61"/>
        <v>#REF!</v>
      </c>
      <c r="BI665" s="146" t="e">
        <f t="shared" si="62"/>
        <v>#REF!</v>
      </c>
    </row>
    <row r="666" spans="3:61" ht="16.899999999999999" customHeight="1" x14ac:dyDescent="0.2">
      <c r="C666" s="7"/>
      <c r="D666" s="7"/>
      <c r="E666" s="7"/>
      <c r="F666" s="7"/>
      <c r="BE666" s="145">
        <v>193</v>
      </c>
      <c r="BF666" s="146" t="e">
        <f t="shared" si="59"/>
        <v>#REF!</v>
      </c>
      <c r="BG666" s="146" t="e">
        <f t="shared" si="60"/>
        <v>#REF!</v>
      </c>
      <c r="BH666" s="146" t="e">
        <f t="shared" si="61"/>
        <v>#REF!</v>
      </c>
      <c r="BI666" s="146" t="e">
        <f t="shared" si="62"/>
        <v>#REF!</v>
      </c>
    </row>
    <row r="667" spans="3:61" ht="16.899999999999999" customHeight="1" x14ac:dyDescent="0.2">
      <c r="C667" s="7"/>
      <c r="D667" s="7"/>
      <c r="E667" s="7"/>
      <c r="F667" s="7"/>
      <c r="BE667" s="145">
        <v>194</v>
      </c>
      <c r="BF667" s="146" t="e">
        <f t="shared" si="59"/>
        <v>#REF!</v>
      </c>
      <c r="BG667" s="146" t="e">
        <f t="shared" si="60"/>
        <v>#REF!</v>
      </c>
      <c r="BH667" s="146" t="e">
        <f t="shared" si="61"/>
        <v>#REF!</v>
      </c>
      <c r="BI667" s="146" t="e">
        <f t="shared" si="62"/>
        <v>#REF!</v>
      </c>
    </row>
    <row r="668" spans="3:61" ht="16.899999999999999" customHeight="1" x14ac:dyDescent="0.2">
      <c r="C668" s="7"/>
      <c r="D668" s="7"/>
      <c r="E668" s="7"/>
      <c r="F668" s="7"/>
      <c r="BE668" s="145">
        <v>195</v>
      </c>
      <c r="BF668" s="146" t="e">
        <f t="shared" si="59"/>
        <v>#REF!</v>
      </c>
      <c r="BG668" s="146" t="e">
        <f t="shared" si="60"/>
        <v>#REF!</v>
      </c>
      <c r="BH668" s="146" t="e">
        <f t="shared" si="61"/>
        <v>#REF!</v>
      </c>
      <c r="BI668" s="146" t="e">
        <f t="shared" si="62"/>
        <v>#REF!</v>
      </c>
    </row>
    <row r="669" spans="3:61" ht="16.899999999999999" customHeight="1" x14ac:dyDescent="0.2">
      <c r="C669" s="7"/>
      <c r="D669" s="7"/>
      <c r="E669" s="7"/>
      <c r="F669" s="7"/>
      <c r="BE669" s="145">
        <v>196</v>
      </c>
      <c r="BF669" s="146" t="e">
        <f t="shared" si="59"/>
        <v>#REF!</v>
      </c>
      <c r="BG669" s="146" t="e">
        <f t="shared" si="60"/>
        <v>#REF!</v>
      </c>
      <c r="BH669" s="146" t="e">
        <f t="shared" si="61"/>
        <v>#REF!</v>
      </c>
      <c r="BI669" s="146" t="e">
        <f t="shared" si="62"/>
        <v>#REF!</v>
      </c>
    </row>
    <row r="670" spans="3:61" ht="16.899999999999999" customHeight="1" x14ac:dyDescent="0.2">
      <c r="C670" s="7"/>
      <c r="D670" s="7"/>
      <c r="E670" s="7"/>
      <c r="F670" s="7"/>
      <c r="BE670" s="145">
        <v>197</v>
      </c>
      <c r="BF670" s="146" t="e">
        <f t="shared" si="59"/>
        <v>#REF!</v>
      </c>
      <c r="BG670" s="146" t="e">
        <f t="shared" si="60"/>
        <v>#REF!</v>
      </c>
      <c r="BH670" s="146" t="e">
        <f t="shared" si="61"/>
        <v>#REF!</v>
      </c>
      <c r="BI670" s="146" t="e">
        <f t="shared" si="62"/>
        <v>#REF!</v>
      </c>
    </row>
    <row r="671" spans="3:61" ht="16.899999999999999" customHeight="1" x14ac:dyDescent="0.2">
      <c r="C671" s="7"/>
      <c r="D671" s="7"/>
      <c r="E671" s="7"/>
      <c r="F671" s="7"/>
      <c r="BE671" s="145">
        <v>198</v>
      </c>
      <c r="BF671" s="146" t="e">
        <f t="shared" si="59"/>
        <v>#REF!</v>
      </c>
      <c r="BG671" s="146" t="e">
        <f t="shared" si="60"/>
        <v>#REF!</v>
      </c>
      <c r="BH671" s="146" t="e">
        <f t="shared" si="61"/>
        <v>#REF!</v>
      </c>
      <c r="BI671" s="146" t="e">
        <f t="shared" si="62"/>
        <v>#REF!</v>
      </c>
    </row>
    <row r="672" spans="3:61" ht="16.899999999999999" customHeight="1" x14ac:dyDescent="0.2">
      <c r="C672" s="7"/>
      <c r="D672" s="7"/>
      <c r="E672" s="7"/>
      <c r="F672" s="7"/>
      <c r="BE672" s="145">
        <v>199</v>
      </c>
      <c r="BF672" s="146" t="e">
        <f t="shared" si="59"/>
        <v>#REF!</v>
      </c>
      <c r="BG672" s="146" t="e">
        <f t="shared" si="60"/>
        <v>#REF!</v>
      </c>
      <c r="BH672" s="146" t="e">
        <f t="shared" si="61"/>
        <v>#REF!</v>
      </c>
      <c r="BI672" s="146" t="e">
        <f t="shared" si="62"/>
        <v>#REF!</v>
      </c>
    </row>
    <row r="673" spans="3:61" ht="16.899999999999999" customHeight="1" x14ac:dyDescent="0.2">
      <c r="C673" s="7"/>
      <c r="D673" s="7"/>
      <c r="E673" s="7"/>
      <c r="F673" s="7"/>
      <c r="BE673" s="145">
        <v>200</v>
      </c>
      <c r="BF673" s="146" t="e">
        <f t="shared" si="59"/>
        <v>#REF!</v>
      </c>
      <c r="BG673" s="146" t="e">
        <f t="shared" si="60"/>
        <v>#REF!</v>
      </c>
      <c r="BH673" s="146" t="e">
        <f t="shared" si="61"/>
        <v>#REF!</v>
      </c>
      <c r="BI673" s="146" t="e">
        <f t="shared" si="62"/>
        <v>#REF!</v>
      </c>
    </row>
    <row r="674" spans="3:61" ht="16.899999999999999" customHeight="1" x14ac:dyDescent="0.2">
      <c r="C674" s="7"/>
      <c r="D674" s="7"/>
      <c r="E674" s="7"/>
      <c r="F674" s="7"/>
      <c r="BE674" s="145">
        <v>201</v>
      </c>
      <c r="BF674" s="146" t="e">
        <f t="shared" si="59"/>
        <v>#REF!</v>
      </c>
      <c r="BG674" s="146" t="e">
        <f t="shared" si="60"/>
        <v>#REF!</v>
      </c>
      <c r="BH674" s="146" t="e">
        <f t="shared" si="61"/>
        <v>#REF!</v>
      </c>
      <c r="BI674" s="146" t="e">
        <f t="shared" si="62"/>
        <v>#REF!</v>
      </c>
    </row>
    <row r="675" spans="3:61" ht="16.899999999999999" customHeight="1" x14ac:dyDescent="0.2">
      <c r="C675" s="7"/>
      <c r="D675" s="7"/>
      <c r="E675" s="7"/>
      <c r="F675" s="7"/>
      <c r="BE675" s="145">
        <v>202</v>
      </c>
      <c r="BF675" s="146" t="e">
        <f t="shared" si="59"/>
        <v>#REF!</v>
      </c>
      <c r="BG675" s="146" t="e">
        <f t="shared" si="60"/>
        <v>#REF!</v>
      </c>
      <c r="BH675" s="146" t="e">
        <f t="shared" si="61"/>
        <v>#REF!</v>
      </c>
      <c r="BI675" s="146" t="e">
        <f t="shared" si="62"/>
        <v>#REF!</v>
      </c>
    </row>
    <row r="676" spans="3:61" ht="16.899999999999999" customHeight="1" x14ac:dyDescent="0.2">
      <c r="C676" s="7"/>
      <c r="D676" s="7"/>
      <c r="E676" s="7"/>
      <c r="F676" s="7"/>
      <c r="BE676" s="145">
        <v>203</v>
      </c>
      <c r="BF676" s="146" t="e">
        <f t="shared" si="59"/>
        <v>#REF!</v>
      </c>
      <c r="BG676" s="146" t="e">
        <f t="shared" si="60"/>
        <v>#REF!</v>
      </c>
      <c r="BH676" s="146" t="e">
        <f t="shared" si="61"/>
        <v>#REF!</v>
      </c>
      <c r="BI676" s="146" t="e">
        <f t="shared" si="62"/>
        <v>#REF!</v>
      </c>
    </row>
    <row r="677" spans="3:61" ht="16.899999999999999" customHeight="1" x14ac:dyDescent="0.2">
      <c r="C677" s="7"/>
      <c r="D677" s="7"/>
      <c r="E677" s="7"/>
      <c r="F677" s="7"/>
      <c r="BE677" s="145">
        <v>204</v>
      </c>
      <c r="BF677" s="146" t="e">
        <f t="shared" si="59"/>
        <v>#REF!</v>
      </c>
      <c r="BG677" s="146" t="e">
        <f t="shared" si="60"/>
        <v>#REF!</v>
      </c>
      <c r="BH677" s="146" t="e">
        <f t="shared" si="61"/>
        <v>#REF!</v>
      </c>
      <c r="BI677" s="146" t="e">
        <f t="shared" si="62"/>
        <v>#REF!</v>
      </c>
    </row>
    <row r="678" spans="3:61" ht="16.899999999999999" customHeight="1" x14ac:dyDescent="0.2">
      <c r="C678" s="7"/>
      <c r="D678" s="7"/>
      <c r="E678" s="7"/>
      <c r="F678" s="7"/>
      <c r="BE678" s="145">
        <v>205</v>
      </c>
      <c r="BF678" s="146" t="e">
        <f t="shared" si="59"/>
        <v>#REF!</v>
      </c>
      <c r="BG678" s="146" t="e">
        <f t="shared" si="60"/>
        <v>#REF!</v>
      </c>
      <c r="BH678" s="146" t="e">
        <f t="shared" si="61"/>
        <v>#REF!</v>
      </c>
      <c r="BI678" s="146" t="e">
        <f t="shared" si="62"/>
        <v>#REF!</v>
      </c>
    </row>
    <row r="679" spans="3:61" ht="16.899999999999999" customHeight="1" x14ac:dyDescent="0.2">
      <c r="C679" s="7"/>
      <c r="D679" s="7"/>
      <c r="E679" s="7"/>
      <c r="F679" s="7"/>
      <c r="BE679" s="145">
        <v>206</v>
      </c>
      <c r="BF679" s="146" t="e">
        <f t="shared" si="59"/>
        <v>#REF!</v>
      </c>
      <c r="BG679" s="146" t="e">
        <f t="shared" si="60"/>
        <v>#REF!</v>
      </c>
      <c r="BH679" s="146" t="e">
        <f t="shared" si="61"/>
        <v>#REF!</v>
      </c>
      <c r="BI679" s="146" t="e">
        <f t="shared" si="62"/>
        <v>#REF!</v>
      </c>
    </row>
    <row r="680" spans="3:61" ht="16.899999999999999" customHeight="1" x14ac:dyDescent="0.2">
      <c r="C680" s="7"/>
      <c r="D680" s="7"/>
      <c r="E680" s="7"/>
      <c r="F680" s="7"/>
      <c r="BE680" s="145">
        <v>207</v>
      </c>
      <c r="BF680" s="146" t="e">
        <f t="shared" si="59"/>
        <v>#REF!</v>
      </c>
      <c r="BG680" s="146" t="e">
        <f t="shared" si="60"/>
        <v>#REF!</v>
      </c>
      <c r="BH680" s="146" t="e">
        <f t="shared" si="61"/>
        <v>#REF!</v>
      </c>
      <c r="BI680" s="146" t="e">
        <f t="shared" si="62"/>
        <v>#REF!</v>
      </c>
    </row>
    <row r="681" spans="3:61" ht="16.899999999999999" customHeight="1" x14ac:dyDescent="0.2">
      <c r="C681" s="7"/>
      <c r="D681" s="7"/>
      <c r="E681" s="7"/>
      <c r="F681" s="7"/>
      <c r="BE681" s="145">
        <v>208</v>
      </c>
      <c r="BF681" s="146" t="e">
        <f t="shared" si="59"/>
        <v>#REF!</v>
      </c>
      <c r="BG681" s="146" t="e">
        <f t="shared" si="60"/>
        <v>#REF!</v>
      </c>
      <c r="BH681" s="146" t="e">
        <f t="shared" si="61"/>
        <v>#REF!</v>
      </c>
      <c r="BI681" s="146" t="e">
        <f t="shared" si="62"/>
        <v>#REF!</v>
      </c>
    </row>
    <row r="682" spans="3:61" ht="16.899999999999999" customHeight="1" x14ac:dyDescent="0.2">
      <c r="C682" s="7"/>
      <c r="D682" s="7"/>
      <c r="E682" s="7"/>
      <c r="F682" s="7"/>
      <c r="BE682" s="145">
        <v>209</v>
      </c>
      <c r="BF682" s="146" t="e">
        <f t="shared" si="59"/>
        <v>#REF!</v>
      </c>
      <c r="BG682" s="146" t="e">
        <f t="shared" si="60"/>
        <v>#REF!</v>
      </c>
      <c r="BH682" s="146" t="e">
        <f t="shared" si="61"/>
        <v>#REF!</v>
      </c>
      <c r="BI682" s="146" t="e">
        <f t="shared" si="62"/>
        <v>#REF!</v>
      </c>
    </row>
    <row r="683" spans="3:61" ht="16.899999999999999" customHeight="1" x14ac:dyDescent="0.2">
      <c r="C683" s="7"/>
      <c r="D683" s="7"/>
      <c r="E683" s="7"/>
      <c r="F683" s="7"/>
      <c r="BE683" s="145">
        <v>210</v>
      </c>
      <c r="BF683" s="146" t="e">
        <f t="shared" si="59"/>
        <v>#REF!</v>
      </c>
      <c r="BG683" s="146" t="e">
        <f t="shared" si="60"/>
        <v>#REF!</v>
      </c>
      <c r="BH683" s="146" t="e">
        <f t="shared" si="61"/>
        <v>#REF!</v>
      </c>
      <c r="BI683" s="146" t="e">
        <f t="shared" si="62"/>
        <v>#REF!</v>
      </c>
    </row>
    <row r="684" spans="3:61" ht="16.899999999999999" customHeight="1" x14ac:dyDescent="0.2">
      <c r="C684" s="7"/>
      <c r="D684" s="7"/>
      <c r="E684" s="7"/>
      <c r="F684" s="7"/>
      <c r="BE684" s="145">
        <v>211</v>
      </c>
      <c r="BF684" s="146" t="e">
        <f t="shared" si="59"/>
        <v>#REF!</v>
      </c>
      <c r="BG684" s="146" t="e">
        <f t="shared" si="60"/>
        <v>#REF!</v>
      </c>
      <c r="BH684" s="146" t="e">
        <f t="shared" si="61"/>
        <v>#REF!</v>
      </c>
      <c r="BI684" s="146" t="e">
        <f t="shared" si="62"/>
        <v>#REF!</v>
      </c>
    </row>
    <row r="685" spans="3:61" ht="16.899999999999999" customHeight="1" x14ac:dyDescent="0.2">
      <c r="C685" s="7"/>
      <c r="D685" s="7"/>
      <c r="E685" s="7"/>
      <c r="F685" s="7"/>
      <c r="BE685" s="145">
        <v>212</v>
      </c>
      <c r="BF685" s="146" t="e">
        <f t="shared" si="59"/>
        <v>#REF!</v>
      </c>
      <c r="BG685" s="146" t="e">
        <f t="shared" si="60"/>
        <v>#REF!</v>
      </c>
      <c r="BH685" s="146" t="e">
        <f t="shared" si="61"/>
        <v>#REF!</v>
      </c>
      <c r="BI685" s="146" t="e">
        <f t="shared" si="62"/>
        <v>#REF!</v>
      </c>
    </row>
    <row r="686" spans="3:61" ht="16.899999999999999" customHeight="1" x14ac:dyDescent="0.2">
      <c r="C686" s="7"/>
      <c r="D686" s="7"/>
      <c r="E686" s="7"/>
      <c r="F686" s="7"/>
      <c r="BE686" s="145">
        <v>213</v>
      </c>
      <c r="BF686" s="146" t="e">
        <f t="shared" si="59"/>
        <v>#REF!</v>
      </c>
      <c r="BG686" s="146" t="e">
        <f t="shared" si="60"/>
        <v>#REF!</v>
      </c>
      <c r="BH686" s="146" t="e">
        <f t="shared" si="61"/>
        <v>#REF!</v>
      </c>
      <c r="BI686" s="146" t="e">
        <f t="shared" si="62"/>
        <v>#REF!</v>
      </c>
    </row>
    <row r="687" spans="3:61" ht="16.899999999999999" customHeight="1" x14ac:dyDescent="0.2">
      <c r="C687" s="7"/>
      <c r="D687" s="7"/>
      <c r="E687" s="7"/>
      <c r="F687" s="7"/>
      <c r="BE687" s="145">
        <v>214</v>
      </c>
      <c r="BF687" s="146" t="e">
        <f t="shared" si="59"/>
        <v>#REF!</v>
      </c>
      <c r="BG687" s="146" t="e">
        <f t="shared" si="60"/>
        <v>#REF!</v>
      </c>
      <c r="BH687" s="146" t="e">
        <f t="shared" si="61"/>
        <v>#REF!</v>
      </c>
      <c r="BI687" s="146" t="e">
        <f t="shared" si="62"/>
        <v>#REF!</v>
      </c>
    </row>
    <row r="688" spans="3:61" ht="16.899999999999999" customHeight="1" x14ac:dyDescent="0.2">
      <c r="C688" s="7"/>
      <c r="D688" s="7"/>
      <c r="E688" s="7"/>
      <c r="F688" s="7"/>
      <c r="BE688" s="145">
        <v>215</v>
      </c>
      <c r="BF688" s="146" t="e">
        <f t="shared" si="59"/>
        <v>#REF!</v>
      </c>
      <c r="BG688" s="146" t="e">
        <f t="shared" si="60"/>
        <v>#REF!</v>
      </c>
      <c r="BH688" s="146" t="e">
        <f t="shared" si="61"/>
        <v>#REF!</v>
      </c>
      <c r="BI688" s="146" t="e">
        <f t="shared" si="62"/>
        <v>#REF!</v>
      </c>
    </row>
    <row r="689" spans="3:61" ht="16.899999999999999" customHeight="1" x14ac:dyDescent="0.2">
      <c r="C689" s="7"/>
      <c r="D689" s="7"/>
      <c r="E689" s="7"/>
      <c r="F689" s="7"/>
      <c r="BE689" s="145">
        <v>216</v>
      </c>
      <c r="BF689" s="146" t="e">
        <f t="shared" si="59"/>
        <v>#REF!</v>
      </c>
      <c r="BG689" s="146" t="e">
        <f t="shared" si="60"/>
        <v>#REF!</v>
      </c>
      <c r="BH689" s="146" t="e">
        <f t="shared" si="61"/>
        <v>#REF!</v>
      </c>
      <c r="BI689" s="146" t="e">
        <f t="shared" si="62"/>
        <v>#REF!</v>
      </c>
    </row>
    <row r="690" spans="3:61" ht="16.899999999999999" customHeight="1" x14ac:dyDescent="0.2">
      <c r="C690" s="7"/>
      <c r="D690" s="7"/>
      <c r="E690" s="7"/>
      <c r="F690" s="7"/>
      <c r="BE690" s="145">
        <v>217</v>
      </c>
      <c r="BF690" s="146" t="e">
        <f t="shared" si="59"/>
        <v>#REF!</v>
      </c>
      <c r="BG690" s="146" t="e">
        <f t="shared" si="60"/>
        <v>#REF!</v>
      </c>
      <c r="BH690" s="146" t="e">
        <f t="shared" si="61"/>
        <v>#REF!</v>
      </c>
      <c r="BI690" s="146" t="e">
        <f t="shared" si="62"/>
        <v>#REF!</v>
      </c>
    </row>
    <row r="691" spans="3:61" ht="16.899999999999999" customHeight="1" x14ac:dyDescent="0.2">
      <c r="C691" s="7"/>
      <c r="D691" s="7"/>
      <c r="E691" s="7"/>
      <c r="F691" s="7"/>
      <c r="BE691" s="145">
        <v>218</v>
      </c>
      <c r="BF691" s="146" t="e">
        <f t="shared" si="59"/>
        <v>#REF!</v>
      </c>
      <c r="BG691" s="146" t="e">
        <f t="shared" si="60"/>
        <v>#REF!</v>
      </c>
      <c r="BH691" s="146" t="e">
        <f t="shared" si="61"/>
        <v>#REF!</v>
      </c>
      <c r="BI691" s="146" t="e">
        <f t="shared" si="62"/>
        <v>#REF!</v>
      </c>
    </row>
    <row r="692" spans="3:61" ht="16.899999999999999" customHeight="1" x14ac:dyDescent="0.2">
      <c r="C692" s="7"/>
      <c r="D692" s="7"/>
      <c r="E692" s="7"/>
      <c r="F692" s="7"/>
      <c r="BE692" s="145">
        <v>219</v>
      </c>
      <c r="BF692" s="146" t="e">
        <f t="shared" si="59"/>
        <v>#REF!</v>
      </c>
      <c r="BG692" s="146" t="e">
        <f t="shared" si="60"/>
        <v>#REF!</v>
      </c>
      <c r="BH692" s="146" t="e">
        <f t="shared" si="61"/>
        <v>#REF!</v>
      </c>
      <c r="BI692" s="146" t="e">
        <f t="shared" si="62"/>
        <v>#REF!</v>
      </c>
    </row>
    <row r="693" spans="3:61" ht="16.899999999999999" customHeight="1" x14ac:dyDescent="0.2">
      <c r="C693" s="7"/>
      <c r="D693" s="7"/>
      <c r="E693" s="7"/>
      <c r="F693" s="7"/>
      <c r="BE693" s="145">
        <v>220</v>
      </c>
      <c r="BF693" s="146" t="e">
        <f t="shared" si="59"/>
        <v>#REF!</v>
      </c>
      <c r="BG693" s="146" t="e">
        <f t="shared" si="60"/>
        <v>#REF!</v>
      </c>
      <c r="BH693" s="146" t="e">
        <f t="shared" si="61"/>
        <v>#REF!</v>
      </c>
      <c r="BI693" s="146" t="e">
        <f t="shared" si="62"/>
        <v>#REF!</v>
      </c>
    </row>
    <row r="694" spans="3:61" ht="16.899999999999999" customHeight="1" x14ac:dyDescent="0.2">
      <c r="C694" s="7"/>
      <c r="D694" s="7"/>
      <c r="E694" s="7"/>
      <c r="F694" s="7"/>
      <c r="BE694" s="145">
        <v>221</v>
      </c>
      <c r="BF694" s="146" t="e">
        <f t="shared" ref="BF694:BF757" si="63">PMT(BF$469/BF$470,BF$468*BF$470,-BF$467)</f>
        <v>#REF!</v>
      </c>
      <c r="BG694" s="146" t="e">
        <f t="shared" ref="BG694:BG757" si="64">IF(BE694&lt;=$BF$468*$BF$470,IPMT(BF$469/BF$470,BE694,BF$468*BF$470,-BF$467),0)</f>
        <v>#REF!</v>
      </c>
      <c r="BH694" s="146" t="e">
        <f t="shared" ref="BH694:BH757" si="65">IF(BE694&lt;=$BF$468*$BF$470,PPMT(BF$469/BF$470,BE694,BF$468*BF$470,-BF$467),0)</f>
        <v>#REF!</v>
      </c>
      <c r="BI694" s="146" t="e">
        <f t="shared" ref="BI694:BI757" si="66">IF(BE694&lt;=$BF$468*$BF$470,BI693-BH694,0)</f>
        <v>#REF!</v>
      </c>
    </row>
    <row r="695" spans="3:61" ht="16.899999999999999" customHeight="1" x14ac:dyDescent="0.2">
      <c r="C695" s="7"/>
      <c r="D695" s="7"/>
      <c r="E695" s="7"/>
      <c r="F695" s="7"/>
      <c r="BE695" s="145">
        <v>222</v>
      </c>
      <c r="BF695" s="146" t="e">
        <f t="shared" si="63"/>
        <v>#REF!</v>
      </c>
      <c r="BG695" s="146" t="e">
        <f t="shared" si="64"/>
        <v>#REF!</v>
      </c>
      <c r="BH695" s="146" t="e">
        <f t="shared" si="65"/>
        <v>#REF!</v>
      </c>
      <c r="BI695" s="146" t="e">
        <f t="shared" si="66"/>
        <v>#REF!</v>
      </c>
    </row>
    <row r="696" spans="3:61" ht="16.899999999999999" customHeight="1" x14ac:dyDescent="0.2">
      <c r="C696" s="7"/>
      <c r="D696" s="7"/>
      <c r="E696" s="7"/>
      <c r="F696" s="7"/>
      <c r="BE696" s="145">
        <v>223</v>
      </c>
      <c r="BF696" s="146" t="e">
        <f t="shared" si="63"/>
        <v>#REF!</v>
      </c>
      <c r="BG696" s="146" t="e">
        <f t="shared" si="64"/>
        <v>#REF!</v>
      </c>
      <c r="BH696" s="146" t="e">
        <f t="shared" si="65"/>
        <v>#REF!</v>
      </c>
      <c r="BI696" s="146" t="e">
        <f t="shared" si="66"/>
        <v>#REF!</v>
      </c>
    </row>
    <row r="697" spans="3:61" ht="16.899999999999999" customHeight="1" x14ac:dyDescent="0.2">
      <c r="C697" s="7"/>
      <c r="D697" s="7"/>
      <c r="E697" s="7"/>
      <c r="F697" s="7"/>
      <c r="BE697" s="145">
        <v>224</v>
      </c>
      <c r="BF697" s="146" t="e">
        <f t="shared" si="63"/>
        <v>#REF!</v>
      </c>
      <c r="BG697" s="146" t="e">
        <f t="shared" si="64"/>
        <v>#REF!</v>
      </c>
      <c r="BH697" s="146" t="e">
        <f t="shared" si="65"/>
        <v>#REF!</v>
      </c>
      <c r="BI697" s="146" t="e">
        <f t="shared" si="66"/>
        <v>#REF!</v>
      </c>
    </row>
    <row r="698" spans="3:61" ht="16.899999999999999" customHeight="1" x14ac:dyDescent="0.2">
      <c r="C698" s="7"/>
      <c r="D698" s="7"/>
      <c r="E698" s="7"/>
      <c r="F698" s="7"/>
      <c r="BE698" s="145">
        <v>225</v>
      </c>
      <c r="BF698" s="146" t="e">
        <f t="shared" si="63"/>
        <v>#REF!</v>
      </c>
      <c r="BG698" s="146" t="e">
        <f t="shared" si="64"/>
        <v>#REF!</v>
      </c>
      <c r="BH698" s="146" t="e">
        <f t="shared" si="65"/>
        <v>#REF!</v>
      </c>
      <c r="BI698" s="146" t="e">
        <f t="shared" si="66"/>
        <v>#REF!</v>
      </c>
    </row>
    <row r="699" spans="3:61" ht="16.899999999999999" customHeight="1" x14ac:dyDescent="0.2">
      <c r="C699" s="7"/>
      <c r="D699" s="7"/>
      <c r="E699" s="7"/>
      <c r="F699" s="7"/>
      <c r="BE699" s="145">
        <v>226</v>
      </c>
      <c r="BF699" s="146" t="e">
        <f t="shared" si="63"/>
        <v>#REF!</v>
      </c>
      <c r="BG699" s="146" t="e">
        <f t="shared" si="64"/>
        <v>#REF!</v>
      </c>
      <c r="BH699" s="146" t="e">
        <f t="shared" si="65"/>
        <v>#REF!</v>
      </c>
      <c r="BI699" s="146" t="e">
        <f t="shared" si="66"/>
        <v>#REF!</v>
      </c>
    </row>
    <row r="700" spans="3:61" ht="16.899999999999999" customHeight="1" x14ac:dyDescent="0.2">
      <c r="C700" s="7"/>
      <c r="D700" s="7"/>
      <c r="E700" s="7"/>
      <c r="F700" s="7"/>
      <c r="BE700" s="145">
        <v>227</v>
      </c>
      <c r="BF700" s="146" t="e">
        <f t="shared" si="63"/>
        <v>#REF!</v>
      </c>
      <c r="BG700" s="146" t="e">
        <f t="shared" si="64"/>
        <v>#REF!</v>
      </c>
      <c r="BH700" s="146" t="e">
        <f t="shared" si="65"/>
        <v>#REF!</v>
      </c>
      <c r="BI700" s="146" t="e">
        <f t="shared" si="66"/>
        <v>#REF!</v>
      </c>
    </row>
    <row r="701" spans="3:61" ht="16.899999999999999" customHeight="1" x14ac:dyDescent="0.2">
      <c r="C701" s="7"/>
      <c r="D701" s="7"/>
      <c r="E701" s="7"/>
      <c r="F701" s="7"/>
      <c r="BE701" s="145">
        <v>228</v>
      </c>
      <c r="BF701" s="146" t="e">
        <f t="shared" si="63"/>
        <v>#REF!</v>
      </c>
      <c r="BG701" s="146" t="e">
        <f t="shared" si="64"/>
        <v>#REF!</v>
      </c>
      <c r="BH701" s="146" t="e">
        <f t="shared" si="65"/>
        <v>#REF!</v>
      </c>
      <c r="BI701" s="146" t="e">
        <f t="shared" si="66"/>
        <v>#REF!</v>
      </c>
    </row>
    <row r="702" spans="3:61" ht="16.899999999999999" customHeight="1" x14ac:dyDescent="0.2">
      <c r="C702" s="7"/>
      <c r="D702" s="7"/>
      <c r="E702" s="7"/>
      <c r="F702" s="7"/>
      <c r="BE702" s="145">
        <v>229</v>
      </c>
      <c r="BF702" s="146" t="e">
        <f t="shared" si="63"/>
        <v>#REF!</v>
      </c>
      <c r="BG702" s="146" t="e">
        <f t="shared" si="64"/>
        <v>#REF!</v>
      </c>
      <c r="BH702" s="146" t="e">
        <f t="shared" si="65"/>
        <v>#REF!</v>
      </c>
      <c r="BI702" s="146" t="e">
        <f t="shared" si="66"/>
        <v>#REF!</v>
      </c>
    </row>
    <row r="703" spans="3:61" ht="16.899999999999999" customHeight="1" x14ac:dyDescent="0.2">
      <c r="C703" s="7"/>
      <c r="D703" s="7"/>
      <c r="E703" s="7"/>
      <c r="F703" s="7"/>
      <c r="BE703" s="145">
        <v>230</v>
      </c>
      <c r="BF703" s="146" t="e">
        <f t="shared" si="63"/>
        <v>#REF!</v>
      </c>
      <c r="BG703" s="146" t="e">
        <f t="shared" si="64"/>
        <v>#REF!</v>
      </c>
      <c r="BH703" s="146" t="e">
        <f t="shared" si="65"/>
        <v>#REF!</v>
      </c>
      <c r="BI703" s="146" t="e">
        <f t="shared" si="66"/>
        <v>#REF!</v>
      </c>
    </row>
    <row r="704" spans="3:61" ht="16.899999999999999" customHeight="1" x14ac:dyDescent="0.2">
      <c r="C704" s="7"/>
      <c r="D704" s="7"/>
      <c r="E704" s="7"/>
      <c r="F704" s="7"/>
      <c r="BE704" s="145">
        <v>231</v>
      </c>
      <c r="BF704" s="146" t="e">
        <f t="shared" si="63"/>
        <v>#REF!</v>
      </c>
      <c r="BG704" s="146" t="e">
        <f t="shared" si="64"/>
        <v>#REF!</v>
      </c>
      <c r="BH704" s="146" t="e">
        <f t="shared" si="65"/>
        <v>#REF!</v>
      </c>
      <c r="BI704" s="146" t="e">
        <f t="shared" si="66"/>
        <v>#REF!</v>
      </c>
    </row>
    <row r="705" spans="3:61" ht="16.899999999999999" customHeight="1" x14ac:dyDescent="0.2">
      <c r="C705" s="7"/>
      <c r="D705" s="7"/>
      <c r="E705" s="7"/>
      <c r="F705" s="7"/>
      <c r="BE705" s="145">
        <v>232</v>
      </c>
      <c r="BF705" s="146" t="e">
        <f t="shared" si="63"/>
        <v>#REF!</v>
      </c>
      <c r="BG705" s="146" t="e">
        <f t="shared" si="64"/>
        <v>#REF!</v>
      </c>
      <c r="BH705" s="146" t="e">
        <f t="shared" si="65"/>
        <v>#REF!</v>
      </c>
      <c r="BI705" s="146" t="e">
        <f t="shared" si="66"/>
        <v>#REF!</v>
      </c>
    </row>
    <row r="706" spans="3:61" ht="16.899999999999999" customHeight="1" x14ac:dyDescent="0.2">
      <c r="C706" s="7"/>
      <c r="D706" s="7"/>
      <c r="E706" s="7"/>
      <c r="F706" s="7"/>
      <c r="BE706" s="145">
        <v>233</v>
      </c>
      <c r="BF706" s="146" t="e">
        <f t="shared" si="63"/>
        <v>#REF!</v>
      </c>
      <c r="BG706" s="146" t="e">
        <f t="shared" si="64"/>
        <v>#REF!</v>
      </c>
      <c r="BH706" s="146" t="e">
        <f t="shared" si="65"/>
        <v>#REF!</v>
      </c>
      <c r="BI706" s="146" t="e">
        <f t="shared" si="66"/>
        <v>#REF!</v>
      </c>
    </row>
    <row r="707" spans="3:61" ht="16.899999999999999" customHeight="1" x14ac:dyDescent="0.2">
      <c r="C707" s="7"/>
      <c r="D707" s="7"/>
      <c r="E707" s="7"/>
      <c r="F707" s="7"/>
      <c r="BE707" s="145">
        <v>234</v>
      </c>
      <c r="BF707" s="146" t="e">
        <f t="shared" si="63"/>
        <v>#REF!</v>
      </c>
      <c r="BG707" s="146" t="e">
        <f t="shared" si="64"/>
        <v>#REF!</v>
      </c>
      <c r="BH707" s="146" t="e">
        <f t="shared" si="65"/>
        <v>#REF!</v>
      </c>
      <c r="BI707" s="146" t="e">
        <f t="shared" si="66"/>
        <v>#REF!</v>
      </c>
    </row>
    <row r="708" spans="3:61" ht="16.899999999999999" customHeight="1" x14ac:dyDescent="0.2">
      <c r="C708" s="7"/>
      <c r="D708" s="7"/>
      <c r="E708" s="7"/>
      <c r="F708" s="7"/>
      <c r="BE708" s="145">
        <v>235</v>
      </c>
      <c r="BF708" s="146" t="e">
        <f t="shared" si="63"/>
        <v>#REF!</v>
      </c>
      <c r="BG708" s="146" t="e">
        <f t="shared" si="64"/>
        <v>#REF!</v>
      </c>
      <c r="BH708" s="146" t="e">
        <f t="shared" si="65"/>
        <v>#REF!</v>
      </c>
      <c r="BI708" s="146" t="e">
        <f t="shared" si="66"/>
        <v>#REF!</v>
      </c>
    </row>
    <row r="709" spans="3:61" ht="16.899999999999999" customHeight="1" x14ac:dyDescent="0.2">
      <c r="C709" s="7"/>
      <c r="D709" s="7"/>
      <c r="E709" s="7"/>
      <c r="F709" s="7"/>
      <c r="BE709" s="145">
        <v>236</v>
      </c>
      <c r="BF709" s="146" t="e">
        <f t="shared" si="63"/>
        <v>#REF!</v>
      </c>
      <c r="BG709" s="146" t="e">
        <f t="shared" si="64"/>
        <v>#REF!</v>
      </c>
      <c r="BH709" s="146" t="e">
        <f t="shared" si="65"/>
        <v>#REF!</v>
      </c>
      <c r="BI709" s="146" t="e">
        <f t="shared" si="66"/>
        <v>#REF!</v>
      </c>
    </row>
    <row r="710" spans="3:61" ht="16.899999999999999" customHeight="1" x14ac:dyDescent="0.2">
      <c r="C710" s="7"/>
      <c r="D710" s="7"/>
      <c r="E710" s="7"/>
      <c r="F710" s="7"/>
      <c r="BE710" s="145">
        <v>237</v>
      </c>
      <c r="BF710" s="146" t="e">
        <f t="shared" si="63"/>
        <v>#REF!</v>
      </c>
      <c r="BG710" s="146" t="e">
        <f t="shared" si="64"/>
        <v>#REF!</v>
      </c>
      <c r="BH710" s="146" t="e">
        <f t="shared" si="65"/>
        <v>#REF!</v>
      </c>
      <c r="BI710" s="146" t="e">
        <f t="shared" si="66"/>
        <v>#REF!</v>
      </c>
    </row>
    <row r="711" spans="3:61" ht="16.899999999999999" customHeight="1" x14ac:dyDescent="0.2">
      <c r="C711" s="7"/>
      <c r="D711" s="7"/>
      <c r="E711" s="7"/>
      <c r="F711" s="7"/>
      <c r="BE711" s="145">
        <v>238</v>
      </c>
      <c r="BF711" s="146" t="e">
        <f t="shared" si="63"/>
        <v>#REF!</v>
      </c>
      <c r="BG711" s="146" t="e">
        <f t="shared" si="64"/>
        <v>#REF!</v>
      </c>
      <c r="BH711" s="146" t="e">
        <f t="shared" si="65"/>
        <v>#REF!</v>
      </c>
      <c r="BI711" s="146" t="e">
        <f t="shared" si="66"/>
        <v>#REF!</v>
      </c>
    </row>
    <row r="712" spans="3:61" ht="16.899999999999999" customHeight="1" x14ac:dyDescent="0.2">
      <c r="C712" s="7"/>
      <c r="D712" s="7"/>
      <c r="E712" s="7"/>
      <c r="F712" s="7"/>
      <c r="BE712" s="145">
        <v>239</v>
      </c>
      <c r="BF712" s="146" t="e">
        <f t="shared" si="63"/>
        <v>#REF!</v>
      </c>
      <c r="BG712" s="146" t="e">
        <f t="shared" si="64"/>
        <v>#REF!</v>
      </c>
      <c r="BH712" s="146" t="e">
        <f t="shared" si="65"/>
        <v>#REF!</v>
      </c>
      <c r="BI712" s="146" t="e">
        <f t="shared" si="66"/>
        <v>#REF!</v>
      </c>
    </row>
    <row r="713" spans="3:61" ht="16.899999999999999" customHeight="1" x14ac:dyDescent="0.2">
      <c r="C713" s="7"/>
      <c r="D713" s="7"/>
      <c r="E713" s="7"/>
      <c r="F713" s="7"/>
      <c r="BE713" s="145">
        <v>240</v>
      </c>
      <c r="BF713" s="146" t="e">
        <f t="shared" si="63"/>
        <v>#REF!</v>
      </c>
      <c r="BG713" s="146" t="e">
        <f t="shared" si="64"/>
        <v>#REF!</v>
      </c>
      <c r="BH713" s="146" t="e">
        <f t="shared" si="65"/>
        <v>#REF!</v>
      </c>
      <c r="BI713" s="146" t="e">
        <f t="shared" si="66"/>
        <v>#REF!</v>
      </c>
    </row>
    <row r="714" spans="3:61" ht="16.899999999999999" customHeight="1" x14ac:dyDescent="0.2">
      <c r="C714" s="7"/>
      <c r="D714" s="7"/>
      <c r="E714" s="7"/>
      <c r="F714" s="7"/>
      <c r="BE714" s="145">
        <v>241</v>
      </c>
      <c r="BF714" s="146" t="e">
        <f t="shared" si="63"/>
        <v>#REF!</v>
      </c>
      <c r="BG714" s="146" t="e">
        <f t="shared" si="64"/>
        <v>#REF!</v>
      </c>
      <c r="BH714" s="146" t="e">
        <f t="shared" si="65"/>
        <v>#REF!</v>
      </c>
      <c r="BI714" s="146" t="e">
        <f t="shared" si="66"/>
        <v>#REF!</v>
      </c>
    </row>
    <row r="715" spans="3:61" ht="16.899999999999999" customHeight="1" x14ac:dyDescent="0.2">
      <c r="C715" s="7"/>
      <c r="D715" s="7"/>
      <c r="E715" s="7"/>
      <c r="F715" s="7"/>
      <c r="BE715" s="145">
        <v>242</v>
      </c>
      <c r="BF715" s="146" t="e">
        <f t="shared" si="63"/>
        <v>#REF!</v>
      </c>
      <c r="BG715" s="146" t="e">
        <f t="shared" si="64"/>
        <v>#REF!</v>
      </c>
      <c r="BH715" s="146" t="e">
        <f t="shared" si="65"/>
        <v>#REF!</v>
      </c>
      <c r="BI715" s="146" t="e">
        <f t="shared" si="66"/>
        <v>#REF!</v>
      </c>
    </row>
    <row r="716" spans="3:61" ht="16.899999999999999" customHeight="1" x14ac:dyDescent="0.2">
      <c r="C716" s="7"/>
      <c r="D716" s="7"/>
      <c r="E716" s="7"/>
      <c r="F716" s="7"/>
      <c r="BE716" s="145">
        <v>243</v>
      </c>
      <c r="BF716" s="146" t="e">
        <f t="shared" si="63"/>
        <v>#REF!</v>
      </c>
      <c r="BG716" s="146" t="e">
        <f t="shared" si="64"/>
        <v>#REF!</v>
      </c>
      <c r="BH716" s="146" t="e">
        <f t="shared" si="65"/>
        <v>#REF!</v>
      </c>
      <c r="BI716" s="146" t="e">
        <f t="shared" si="66"/>
        <v>#REF!</v>
      </c>
    </row>
    <row r="717" spans="3:61" ht="16.899999999999999" customHeight="1" x14ac:dyDescent="0.2">
      <c r="C717" s="7"/>
      <c r="D717" s="7"/>
      <c r="E717" s="7"/>
      <c r="F717" s="7"/>
      <c r="BE717" s="145">
        <v>244</v>
      </c>
      <c r="BF717" s="146" t="e">
        <f t="shared" si="63"/>
        <v>#REF!</v>
      </c>
      <c r="BG717" s="146" t="e">
        <f t="shared" si="64"/>
        <v>#REF!</v>
      </c>
      <c r="BH717" s="146" t="e">
        <f t="shared" si="65"/>
        <v>#REF!</v>
      </c>
      <c r="BI717" s="146" t="e">
        <f t="shared" si="66"/>
        <v>#REF!</v>
      </c>
    </row>
    <row r="718" spans="3:61" ht="16.899999999999999" customHeight="1" x14ac:dyDescent="0.2">
      <c r="C718" s="7"/>
      <c r="D718" s="7"/>
      <c r="E718" s="7"/>
      <c r="F718" s="7"/>
      <c r="BE718" s="145">
        <v>245</v>
      </c>
      <c r="BF718" s="146" t="e">
        <f t="shared" si="63"/>
        <v>#REF!</v>
      </c>
      <c r="BG718" s="146" t="e">
        <f t="shared" si="64"/>
        <v>#REF!</v>
      </c>
      <c r="BH718" s="146" t="e">
        <f t="shared" si="65"/>
        <v>#REF!</v>
      </c>
      <c r="BI718" s="146" t="e">
        <f t="shared" si="66"/>
        <v>#REF!</v>
      </c>
    </row>
    <row r="719" spans="3:61" ht="16.899999999999999" customHeight="1" x14ac:dyDescent="0.2">
      <c r="C719" s="7"/>
      <c r="D719" s="7"/>
      <c r="E719" s="7"/>
      <c r="F719" s="7"/>
      <c r="BE719" s="145">
        <v>246</v>
      </c>
      <c r="BF719" s="146" t="e">
        <f t="shared" si="63"/>
        <v>#REF!</v>
      </c>
      <c r="BG719" s="146" t="e">
        <f t="shared" si="64"/>
        <v>#REF!</v>
      </c>
      <c r="BH719" s="146" t="e">
        <f t="shared" si="65"/>
        <v>#REF!</v>
      </c>
      <c r="BI719" s="146" t="e">
        <f t="shared" si="66"/>
        <v>#REF!</v>
      </c>
    </row>
    <row r="720" spans="3:61" ht="16.899999999999999" customHeight="1" x14ac:dyDescent="0.2">
      <c r="C720" s="7"/>
      <c r="D720" s="7"/>
      <c r="E720" s="7"/>
      <c r="F720" s="7"/>
      <c r="BE720" s="145">
        <v>247</v>
      </c>
      <c r="BF720" s="146" t="e">
        <f t="shared" si="63"/>
        <v>#REF!</v>
      </c>
      <c r="BG720" s="146" t="e">
        <f t="shared" si="64"/>
        <v>#REF!</v>
      </c>
      <c r="BH720" s="146" t="e">
        <f t="shared" si="65"/>
        <v>#REF!</v>
      </c>
      <c r="BI720" s="146" t="e">
        <f t="shared" si="66"/>
        <v>#REF!</v>
      </c>
    </row>
    <row r="721" spans="3:61" ht="16.899999999999999" customHeight="1" x14ac:dyDescent="0.2">
      <c r="C721" s="7"/>
      <c r="D721" s="7"/>
      <c r="E721" s="7"/>
      <c r="F721" s="7"/>
      <c r="BE721" s="145">
        <v>248</v>
      </c>
      <c r="BF721" s="146" t="e">
        <f t="shared" si="63"/>
        <v>#REF!</v>
      </c>
      <c r="BG721" s="146" t="e">
        <f t="shared" si="64"/>
        <v>#REF!</v>
      </c>
      <c r="BH721" s="146" t="e">
        <f t="shared" si="65"/>
        <v>#REF!</v>
      </c>
      <c r="BI721" s="146" t="e">
        <f t="shared" si="66"/>
        <v>#REF!</v>
      </c>
    </row>
    <row r="722" spans="3:61" ht="16.899999999999999" customHeight="1" x14ac:dyDescent="0.2">
      <c r="C722" s="7"/>
      <c r="D722" s="7"/>
      <c r="E722" s="7"/>
      <c r="F722" s="7"/>
      <c r="BE722" s="145">
        <v>249</v>
      </c>
      <c r="BF722" s="146" t="e">
        <f t="shared" si="63"/>
        <v>#REF!</v>
      </c>
      <c r="BG722" s="146" t="e">
        <f t="shared" si="64"/>
        <v>#REF!</v>
      </c>
      <c r="BH722" s="146" t="e">
        <f t="shared" si="65"/>
        <v>#REF!</v>
      </c>
      <c r="BI722" s="146" t="e">
        <f t="shared" si="66"/>
        <v>#REF!</v>
      </c>
    </row>
    <row r="723" spans="3:61" ht="16.899999999999999" customHeight="1" x14ac:dyDescent="0.2">
      <c r="C723" s="7"/>
      <c r="D723" s="7"/>
      <c r="E723" s="7"/>
      <c r="F723" s="7"/>
      <c r="BE723" s="145">
        <v>250</v>
      </c>
      <c r="BF723" s="146" t="e">
        <f t="shared" si="63"/>
        <v>#REF!</v>
      </c>
      <c r="BG723" s="146" t="e">
        <f t="shared" si="64"/>
        <v>#REF!</v>
      </c>
      <c r="BH723" s="146" t="e">
        <f t="shared" si="65"/>
        <v>#REF!</v>
      </c>
      <c r="BI723" s="146" t="e">
        <f t="shared" si="66"/>
        <v>#REF!</v>
      </c>
    </row>
    <row r="724" spans="3:61" ht="16.899999999999999" customHeight="1" x14ac:dyDescent="0.2">
      <c r="C724" s="7"/>
      <c r="D724" s="7"/>
      <c r="E724" s="7"/>
      <c r="F724" s="7"/>
      <c r="BE724" s="145">
        <v>251</v>
      </c>
      <c r="BF724" s="146" t="e">
        <f t="shared" si="63"/>
        <v>#REF!</v>
      </c>
      <c r="BG724" s="146" t="e">
        <f t="shared" si="64"/>
        <v>#REF!</v>
      </c>
      <c r="BH724" s="146" t="e">
        <f t="shared" si="65"/>
        <v>#REF!</v>
      </c>
      <c r="BI724" s="146" t="e">
        <f t="shared" si="66"/>
        <v>#REF!</v>
      </c>
    </row>
    <row r="725" spans="3:61" ht="16.899999999999999" customHeight="1" x14ac:dyDescent="0.2">
      <c r="C725" s="7"/>
      <c r="D725" s="7"/>
      <c r="E725" s="7"/>
      <c r="F725" s="7"/>
      <c r="BE725" s="145">
        <v>252</v>
      </c>
      <c r="BF725" s="146" t="e">
        <f t="shared" si="63"/>
        <v>#REF!</v>
      </c>
      <c r="BG725" s="146" t="e">
        <f t="shared" si="64"/>
        <v>#REF!</v>
      </c>
      <c r="BH725" s="146" t="e">
        <f t="shared" si="65"/>
        <v>#REF!</v>
      </c>
      <c r="BI725" s="146" t="e">
        <f t="shared" si="66"/>
        <v>#REF!</v>
      </c>
    </row>
    <row r="726" spans="3:61" ht="16.899999999999999" customHeight="1" x14ac:dyDescent="0.2">
      <c r="C726" s="7"/>
      <c r="D726" s="7"/>
      <c r="E726" s="7"/>
      <c r="F726" s="7"/>
      <c r="BE726" s="145">
        <v>253</v>
      </c>
      <c r="BF726" s="146" t="e">
        <f t="shared" si="63"/>
        <v>#REF!</v>
      </c>
      <c r="BG726" s="146" t="e">
        <f t="shared" si="64"/>
        <v>#REF!</v>
      </c>
      <c r="BH726" s="146" t="e">
        <f t="shared" si="65"/>
        <v>#REF!</v>
      </c>
      <c r="BI726" s="146" t="e">
        <f t="shared" si="66"/>
        <v>#REF!</v>
      </c>
    </row>
    <row r="727" spans="3:61" ht="16.899999999999999" customHeight="1" x14ac:dyDescent="0.2">
      <c r="C727" s="7"/>
      <c r="D727" s="7"/>
      <c r="E727" s="7"/>
      <c r="F727" s="7"/>
      <c r="BE727" s="145">
        <v>254</v>
      </c>
      <c r="BF727" s="146" t="e">
        <f t="shared" si="63"/>
        <v>#REF!</v>
      </c>
      <c r="BG727" s="146" t="e">
        <f t="shared" si="64"/>
        <v>#REF!</v>
      </c>
      <c r="BH727" s="146" t="e">
        <f t="shared" si="65"/>
        <v>#REF!</v>
      </c>
      <c r="BI727" s="146" t="e">
        <f t="shared" si="66"/>
        <v>#REF!</v>
      </c>
    </row>
    <row r="728" spans="3:61" ht="16.899999999999999" customHeight="1" x14ac:dyDescent="0.2">
      <c r="C728" s="7"/>
      <c r="D728" s="7"/>
      <c r="E728" s="7"/>
      <c r="F728" s="7"/>
      <c r="BE728" s="145">
        <v>255</v>
      </c>
      <c r="BF728" s="146" t="e">
        <f t="shared" si="63"/>
        <v>#REF!</v>
      </c>
      <c r="BG728" s="146" t="e">
        <f t="shared" si="64"/>
        <v>#REF!</v>
      </c>
      <c r="BH728" s="146" t="e">
        <f t="shared" si="65"/>
        <v>#REF!</v>
      </c>
      <c r="BI728" s="146" t="e">
        <f t="shared" si="66"/>
        <v>#REF!</v>
      </c>
    </row>
    <row r="729" spans="3:61" ht="16.899999999999999" customHeight="1" x14ac:dyDescent="0.2">
      <c r="C729" s="7"/>
      <c r="D729" s="7"/>
      <c r="E729" s="7"/>
      <c r="F729" s="7"/>
      <c r="BE729" s="145">
        <v>256</v>
      </c>
      <c r="BF729" s="146" t="e">
        <f t="shared" si="63"/>
        <v>#REF!</v>
      </c>
      <c r="BG729" s="146" t="e">
        <f t="shared" si="64"/>
        <v>#REF!</v>
      </c>
      <c r="BH729" s="146" t="e">
        <f t="shared" si="65"/>
        <v>#REF!</v>
      </c>
      <c r="BI729" s="146" t="e">
        <f t="shared" si="66"/>
        <v>#REF!</v>
      </c>
    </row>
    <row r="730" spans="3:61" ht="16.899999999999999" customHeight="1" x14ac:dyDescent="0.2">
      <c r="C730" s="7"/>
      <c r="D730" s="7"/>
      <c r="E730" s="7"/>
      <c r="F730" s="7"/>
      <c r="BE730" s="145">
        <v>257</v>
      </c>
      <c r="BF730" s="146" t="e">
        <f t="shared" si="63"/>
        <v>#REF!</v>
      </c>
      <c r="BG730" s="146" t="e">
        <f t="shared" si="64"/>
        <v>#REF!</v>
      </c>
      <c r="BH730" s="146" t="e">
        <f t="shared" si="65"/>
        <v>#REF!</v>
      </c>
      <c r="BI730" s="146" t="e">
        <f t="shared" si="66"/>
        <v>#REF!</v>
      </c>
    </row>
    <row r="731" spans="3:61" ht="16.899999999999999" customHeight="1" x14ac:dyDescent="0.2">
      <c r="C731" s="7"/>
      <c r="D731" s="7"/>
      <c r="E731" s="7"/>
      <c r="F731" s="7"/>
      <c r="BE731" s="145">
        <v>258</v>
      </c>
      <c r="BF731" s="146" t="e">
        <f t="shared" si="63"/>
        <v>#REF!</v>
      </c>
      <c r="BG731" s="146" t="e">
        <f t="shared" si="64"/>
        <v>#REF!</v>
      </c>
      <c r="BH731" s="146" t="e">
        <f t="shared" si="65"/>
        <v>#REF!</v>
      </c>
      <c r="BI731" s="146" t="e">
        <f t="shared" si="66"/>
        <v>#REF!</v>
      </c>
    </row>
    <row r="732" spans="3:61" ht="16.899999999999999" customHeight="1" x14ac:dyDescent="0.2">
      <c r="C732" s="7"/>
      <c r="D732" s="7"/>
      <c r="E732" s="7"/>
      <c r="F732" s="7"/>
      <c r="BE732" s="145">
        <v>259</v>
      </c>
      <c r="BF732" s="146" t="e">
        <f t="shared" si="63"/>
        <v>#REF!</v>
      </c>
      <c r="BG732" s="146" t="e">
        <f t="shared" si="64"/>
        <v>#REF!</v>
      </c>
      <c r="BH732" s="146" t="e">
        <f t="shared" si="65"/>
        <v>#REF!</v>
      </c>
      <c r="BI732" s="146" t="e">
        <f t="shared" si="66"/>
        <v>#REF!</v>
      </c>
    </row>
    <row r="733" spans="3:61" ht="16.899999999999999" customHeight="1" x14ac:dyDescent="0.2">
      <c r="C733" s="7"/>
      <c r="D733" s="7"/>
      <c r="E733" s="7"/>
      <c r="F733" s="7"/>
      <c r="BE733" s="145">
        <v>260</v>
      </c>
      <c r="BF733" s="146" t="e">
        <f t="shared" si="63"/>
        <v>#REF!</v>
      </c>
      <c r="BG733" s="146" t="e">
        <f t="shared" si="64"/>
        <v>#REF!</v>
      </c>
      <c r="BH733" s="146" t="e">
        <f t="shared" si="65"/>
        <v>#REF!</v>
      </c>
      <c r="BI733" s="146" t="e">
        <f t="shared" si="66"/>
        <v>#REF!</v>
      </c>
    </row>
    <row r="734" spans="3:61" ht="16.899999999999999" customHeight="1" x14ac:dyDescent="0.2">
      <c r="C734" s="7"/>
      <c r="D734" s="7"/>
      <c r="E734" s="7"/>
      <c r="F734" s="7"/>
      <c r="BE734" s="145">
        <v>261</v>
      </c>
      <c r="BF734" s="146" t="e">
        <f t="shared" si="63"/>
        <v>#REF!</v>
      </c>
      <c r="BG734" s="146" t="e">
        <f t="shared" si="64"/>
        <v>#REF!</v>
      </c>
      <c r="BH734" s="146" t="e">
        <f t="shared" si="65"/>
        <v>#REF!</v>
      </c>
      <c r="BI734" s="146" t="e">
        <f t="shared" si="66"/>
        <v>#REF!</v>
      </c>
    </row>
    <row r="735" spans="3:61" ht="16.899999999999999" customHeight="1" x14ac:dyDescent="0.2">
      <c r="C735" s="7"/>
      <c r="D735" s="7"/>
      <c r="E735" s="7"/>
      <c r="F735" s="7"/>
      <c r="BE735" s="145">
        <v>262</v>
      </c>
      <c r="BF735" s="146" t="e">
        <f t="shared" si="63"/>
        <v>#REF!</v>
      </c>
      <c r="BG735" s="146" t="e">
        <f t="shared" si="64"/>
        <v>#REF!</v>
      </c>
      <c r="BH735" s="146" t="e">
        <f t="shared" si="65"/>
        <v>#REF!</v>
      </c>
      <c r="BI735" s="146" t="e">
        <f t="shared" si="66"/>
        <v>#REF!</v>
      </c>
    </row>
    <row r="736" spans="3:61" ht="16.899999999999999" customHeight="1" x14ac:dyDescent="0.2">
      <c r="C736" s="7"/>
      <c r="D736" s="7"/>
      <c r="E736" s="7"/>
      <c r="F736" s="7"/>
      <c r="BE736" s="145">
        <v>263</v>
      </c>
      <c r="BF736" s="146" t="e">
        <f t="shared" si="63"/>
        <v>#REF!</v>
      </c>
      <c r="BG736" s="146" t="e">
        <f t="shared" si="64"/>
        <v>#REF!</v>
      </c>
      <c r="BH736" s="146" t="e">
        <f t="shared" si="65"/>
        <v>#REF!</v>
      </c>
      <c r="BI736" s="146" t="e">
        <f t="shared" si="66"/>
        <v>#REF!</v>
      </c>
    </row>
    <row r="737" spans="3:61" ht="16.899999999999999" customHeight="1" x14ac:dyDescent="0.2">
      <c r="C737" s="7"/>
      <c r="D737" s="7"/>
      <c r="E737" s="7"/>
      <c r="F737" s="7"/>
      <c r="BE737" s="145">
        <v>264</v>
      </c>
      <c r="BF737" s="146" t="e">
        <f t="shared" si="63"/>
        <v>#REF!</v>
      </c>
      <c r="BG737" s="146" t="e">
        <f t="shared" si="64"/>
        <v>#REF!</v>
      </c>
      <c r="BH737" s="146" t="e">
        <f t="shared" si="65"/>
        <v>#REF!</v>
      </c>
      <c r="BI737" s="146" t="e">
        <f t="shared" si="66"/>
        <v>#REF!</v>
      </c>
    </row>
    <row r="738" spans="3:61" ht="16.899999999999999" customHeight="1" x14ac:dyDescent="0.2">
      <c r="C738" s="7"/>
      <c r="D738" s="7"/>
      <c r="E738" s="7"/>
      <c r="F738" s="7"/>
      <c r="BE738" s="145">
        <v>265</v>
      </c>
      <c r="BF738" s="146" t="e">
        <f t="shared" si="63"/>
        <v>#REF!</v>
      </c>
      <c r="BG738" s="146" t="e">
        <f t="shared" si="64"/>
        <v>#REF!</v>
      </c>
      <c r="BH738" s="146" t="e">
        <f t="shared" si="65"/>
        <v>#REF!</v>
      </c>
      <c r="BI738" s="146" t="e">
        <f t="shared" si="66"/>
        <v>#REF!</v>
      </c>
    </row>
    <row r="739" spans="3:61" ht="16.899999999999999" customHeight="1" x14ac:dyDescent="0.2">
      <c r="C739" s="7"/>
      <c r="D739" s="7"/>
      <c r="E739" s="7"/>
      <c r="F739" s="7"/>
      <c r="BE739" s="145">
        <v>266</v>
      </c>
      <c r="BF739" s="146" t="e">
        <f t="shared" si="63"/>
        <v>#REF!</v>
      </c>
      <c r="BG739" s="146" t="e">
        <f t="shared" si="64"/>
        <v>#REF!</v>
      </c>
      <c r="BH739" s="146" t="e">
        <f t="shared" si="65"/>
        <v>#REF!</v>
      </c>
      <c r="BI739" s="146" t="e">
        <f t="shared" si="66"/>
        <v>#REF!</v>
      </c>
    </row>
    <row r="740" spans="3:61" ht="16.899999999999999" customHeight="1" x14ac:dyDescent="0.2">
      <c r="C740" s="7"/>
      <c r="D740" s="7"/>
      <c r="E740" s="7"/>
      <c r="F740" s="7"/>
      <c r="BE740" s="145">
        <v>267</v>
      </c>
      <c r="BF740" s="146" t="e">
        <f t="shared" si="63"/>
        <v>#REF!</v>
      </c>
      <c r="BG740" s="146" t="e">
        <f t="shared" si="64"/>
        <v>#REF!</v>
      </c>
      <c r="BH740" s="146" t="e">
        <f t="shared" si="65"/>
        <v>#REF!</v>
      </c>
      <c r="BI740" s="146" t="e">
        <f t="shared" si="66"/>
        <v>#REF!</v>
      </c>
    </row>
    <row r="741" spans="3:61" ht="16.899999999999999" customHeight="1" x14ac:dyDescent="0.2">
      <c r="C741" s="7"/>
      <c r="D741" s="7"/>
      <c r="E741" s="7"/>
      <c r="F741" s="7"/>
      <c r="BE741" s="145">
        <v>268</v>
      </c>
      <c r="BF741" s="146" t="e">
        <f t="shared" si="63"/>
        <v>#REF!</v>
      </c>
      <c r="BG741" s="146" t="e">
        <f t="shared" si="64"/>
        <v>#REF!</v>
      </c>
      <c r="BH741" s="146" t="e">
        <f t="shared" si="65"/>
        <v>#REF!</v>
      </c>
      <c r="BI741" s="146" t="e">
        <f t="shared" si="66"/>
        <v>#REF!</v>
      </c>
    </row>
    <row r="742" spans="3:61" ht="16.899999999999999" customHeight="1" x14ac:dyDescent="0.2">
      <c r="C742" s="7"/>
      <c r="D742" s="7"/>
      <c r="E742" s="7"/>
      <c r="F742" s="7"/>
      <c r="BE742" s="145">
        <v>269</v>
      </c>
      <c r="BF742" s="146" t="e">
        <f t="shared" si="63"/>
        <v>#REF!</v>
      </c>
      <c r="BG742" s="146" t="e">
        <f t="shared" si="64"/>
        <v>#REF!</v>
      </c>
      <c r="BH742" s="146" t="e">
        <f t="shared" si="65"/>
        <v>#REF!</v>
      </c>
      <c r="BI742" s="146" t="e">
        <f t="shared" si="66"/>
        <v>#REF!</v>
      </c>
    </row>
    <row r="743" spans="3:61" ht="16.899999999999999" customHeight="1" x14ac:dyDescent="0.2">
      <c r="C743" s="7"/>
      <c r="D743" s="7"/>
      <c r="E743" s="7"/>
      <c r="F743" s="7"/>
      <c r="BE743" s="145">
        <v>270</v>
      </c>
      <c r="BF743" s="146" t="e">
        <f t="shared" si="63"/>
        <v>#REF!</v>
      </c>
      <c r="BG743" s="146" t="e">
        <f t="shared" si="64"/>
        <v>#REF!</v>
      </c>
      <c r="BH743" s="146" t="e">
        <f t="shared" si="65"/>
        <v>#REF!</v>
      </c>
      <c r="BI743" s="146" t="e">
        <f t="shared" si="66"/>
        <v>#REF!</v>
      </c>
    </row>
    <row r="744" spans="3:61" ht="16.899999999999999" customHeight="1" x14ac:dyDescent="0.2">
      <c r="C744" s="7"/>
      <c r="D744" s="7"/>
      <c r="E744" s="7"/>
      <c r="F744" s="7"/>
      <c r="BE744" s="145">
        <v>271</v>
      </c>
      <c r="BF744" s="146" t="e">
        <f t="shared" si="63"/>
        <v>#REF!</v>
      </c>
      <c r="BG744" s="146" t="e">
        <f t="shared" si="64"/>
        <v>#REF!</v>
      </c>
      <c r="BH744" s="146" t="e">
        <f t="shared" si="65"/>
        <v>#REF!</v>
      </c>
      <c r="BI744" s="146" t="e">
        <f t="shared" si="66"/>
        <v>#REF!</v>
      </c>
    </row>
    <row r="745" spans="3:61" ht="16.899999999999999" customHeight="1" x14ac:dyDescent="0.2">
      <c r="C745" s="7"/>
      <c r="D745" s="7"/>
      <c r="E745" s="7"/>
      <c r="F745" s="7"/>
      <c r="BE745" s="145">
        <v>272</v>
      </c>
      <c r="BF745" s="146" t="e">
        <f t="shared" si="63"/>
        <v>#REF!</v>
      </c>
      <c r="BG745" s="146" t="e">
        <f t="shared" si="64"/>
        <v>#REF!</v>
      </c>
      <c r="BH745" s="146" t="e">
        <f t="shared" si="65"/>
        <v>#REF!</v>
      </c>
      <c r="BI745" s="146" t="e">
        <f t="shared" si="66"/>
        <v>#REF!</v>
      </c>
    </row>
    <row r="746" spans="3:61" ht="16.899999999999999" customHeight="1" x14ac:dyDescent="0.2">
      <c r="C746" s="7"/>
      <c r="D746" s="7"/>
      <c r="E746" s="7"/>
      <c r="F746" s="7"/>
      <c r="BE746" s="145">
        <v>273</v>
      </c>
      <c r="BF746" s="146" t="e">
        <f t="shared" si="63"/>
        <v>#REF!</v>
      </c>
      <c r="BG746" s="146" t="e">
        <f t="shared" si="64"/>
        <v>#REF!</v>
      </c>
      <c r="BH746" s="146" t="e">
        <f t="shared" si="65"/>
        <v>#REF!</v>
      </c>
      <c r="BI746" s="146" t="e">
        <f t="shared" si="66"/>
        <v>#REF!</v>
      </c>
    </row>
    <row r="747" spans="3:61" ht="16.899999999999999" customHeight="1" x14ac:dyDescent="0.2">
      <c r="C747" s="7"/>
      <c r="D747" s="7"/>
      <c r="E747" s="7"/>
      <c r="F747" s="7"/>
      <c r="BE747" s="145">
        <v>274</v>
      </c>
      <c r="BF747" s="146" t="e">
        <f t="shared" si="63"/>
        <v>#REF!</v>
      </c>
      <c r="BG747" s="146" t="e">
        <f t="shared" si="64"/>
        <v>#REF!</v>
      </c>
      <c r="BH747" s="146" t="e">
        <f t="shared" si="65"/>
        <v>#REF!</v>
      </c>
      <c r="BI747" s="146" t="e">
        <f t="shared" si="66"/>
        <v>#REF!</v>
      </c>
    </row>
    <row r="748" spans="3:61" ht="16.899999999999999" customHeight="1" x14ac:dyDescent="0.2">
      <c r="C748" s="7"/>
      <c r="D748" s="7"/>
      <c r="E748" s="7"/>
      <c r="F748" s="7"/>
      <c r="BE748" s="145">
        <v>275</v>
      </c>
      <c r="BF748" s="146" t="e">
        <f t="shared" si="63"/>
        <v>#REF!</v>
      </c>
      <c r="BG748" s="146" t="e">
        <f t="shared" si="64"/>
        <v>#REF!</v>
      </c>
      <c r="BH748" s="146" t="e">
        <f t="shared" si="65"/>
        <v>#REF!</v>
      </c>
      <c r="BI748" s="146" t="e">
        <f t="shared" si="66"/>
        <v>#REF!</v>
      </c>
    </row>
    <row r="749" spans="3:61" ht="16.899999999999999" customHeight="1" x14ac:dyDescent="0.2">
      <c r="C749" s="7"/>
      <c r="D749" s="7"/>
      <c r="E749" s="7"/>
      <c r="F749" s="7"/>
      <c r="BE749" s="145">
        <v>276</v>
      </c>
      <c r="BF749" s="146" t="e">
        <f t="shared" si="63"/>
        <v>#REF!</v>
      </c>
      <c r="BG749" s="146" t="e">
        <f t="shared" si="64"/>
        <v>#REF!</v>
      </c>
      <c r="BH749" s="146" t="e">
        <f t="shared" si="65"/>
        <v>#REF!</v>
      </c>
      <c r="BI749" s="146" t="e">
        <f t="shared" si="66"/>
        <v>#REF!</v>
      </c>
    </row>
    <row r="750" spans="3:61" ht="16.899999999999999" customHeight="1" x14ac:dyDescent="0.2">
      <c r="C750" s="7"/>
      <c r="D750" s="7"/>
      <c r="E750" s="7"/>
      <c r="F750" s="7"/>
      <c r="BE750" s="145">
        <v>277</v>
      </c>
      <c r="BF750" s="146" t="e">
        <f t="shared" si="63"/>
        <v>#REF!</v>
      </c>
      <c r="BG750" s="146" t="e">
        <f t="shared" si="64"/>
        <v>#REF!</v>
      </c>
      <c r="BH750" s="146" t="e">
        <f t="shared" si="65"/>
        <v>#REF!</v>
      </c>
      <c r="BI750" s="146" t="e">
        <f t="shared" si="66"/>
        <v>#REF!</v>
      </c>
    </row>
    <row r="751" spans="3:61" ht="16.899999999999999" customHeight="1" x14ac:dyDescent="0.2">
      <c r="C751" s="7"/>
      <c r="D751" s="7"/>
      <c r="E751" s="7"/>
      <c r="F751" s="7"/>
      <c r="BE751" s="145">
        <v>278</v>
      </c>
      <c r="BF751" s="146" t="e">
        <f t="shared" si="63"/>
        <v>#REF!</v>
      </c>
      <c r="BG751" s="146" t="e">
        <f t="shared" si="64"/>
        <v>#REF!</v>
      </c>
      <c r="BH751" s="146" t="e">
        <f t="shared" si="65"/>
        <v>#REF!</v>
      </c>
      <c r="BI751" s="146" t="e">
        <f t="shared" si="66"/>
        <v>#REF!</v>
      </c>
    </row>
    <row r="752" spans="3:61" ht="16.899999999999999" customHeight="1" x14ac:dyDescent="0.2">
      <c r="C752" s="7"/>
      <c r="D752" s="7"/>
      <c r="E752" s="7"/>
      <c r="F752" s="7"/>
      <c r="BE752" s="145">
        <v>279</v>
      </c>
      <c r="BF752" s="146" t="e">
        <f t="shared" si="63"/>
        <v>#REF!</v>
      </c>
      <c r="BG752" s="146" t="e">
        <f t="shared" si="64"/>
        <v>#REF!</v>
      </c>
      <c r="BH752" s="146" t="e">
        <f t="shared" si="65"/>
        <v>#REF!</v>
      </c>
      <c r="BI752" s="146" t="e">
        <f t="shared" si="66"/>
        <v>#REF!</v>
      </c>
    </row>
    <row r="753" spans="3:61" ht="16.899999999999999" customHeight="1" x14ac:dyDescent="0.2">
      <c r="C753" s="7"/>
      <c r="D753" s="7"/>
      <c r="E753" s="7"/>
      <c r="F753" s="7"/>
      <c r="BE753" s="145">
        <v>280</v>
      </c>
      <c r="BF753" s="146" t="e">
        <f t="shared" si="63"/>
        <v>#REF!</v>
      </c>
      <c r="BG753" s="146" t="e">
        <f t="shared" si="64"/>
        <v>#REF!</v>
      </c>
      <c r="BH753" s="146" t="e">
        <f t="shared" si="65"/>
        <v>#REF!</v>
      </c>
      <c r="BI753" s="146" t="e">
        <f t="shared" si="66"/>
        <v>#REF!</v>
      </c>
    </row>
    <row r="754" spans="3:61" ht="16.899999999999999" customHeight="1" x14ac:dyDescent="0.2">
      <c r="C754" s="7"/>
      <c r="D754" s="7"/>
      <c r="E754" s="7"/>
      <c r="F754" s="7"/>
      <c r="BE754" s="145">
        <v>281</v>
      </c>
      <c r="BF754" s="146" t="e">
        <f t="shared" si="63"/>
        <v>#REF!</v>
      </c>
      <c r="BG754" s="146" t="e">
        <f t="shared" si="64"/>
        <v>#REF!</v>
      </c>
      <c r="BH754" s="146" t="e">
        <f t="shared" si="65"/>
        <v>#REF!</v>
      </c>
      <c r="BI754" s="146" t="e">
        <f t="shared" si="66"/>
        <v>#REF!</v>
      </c>
    </row>
    <row r="755" spans="3:61" ht="16.899999999999999" customHeight="1" x14ac:dyDescent="0.2">
      <c r="C755" s="7"/>
      <c r="D755" s="7"/>
      <c r="E755" s="7"/>
      <c r="F755" s="7"/>
      <c r="BE755" s="145">
        <v>282</v>
      </c>
      <c r="BF755" s="146" t="e">
        <f t="shared" si="63"/>
        <v>#REF!</v>
      </c>
      <c r="BG755" s="146" t="e">
        <f t="shared" si="64"/>
        <v>#REF!</v>
      </c>
      <c r="BH755" s="146" t="e">
        <f t="shared" si="65"/>
        <v>#REF!</v>
      </c>
      <c r="BI755" s="146" t="e">
        <f t="shared" si="66"/>
        <v>#REF!</v>
      </c>
    </row>
    <row r="756" spans="3:61" ht="16.899999999999999" customHeight="1" x14ac:dyDescent="0.2">
      <c r="C756" s="7"/>
      <c r="D756" s="7"/>
      <c r="E756" s="7"/>
      <c r="F756" s="7"/>
      <c r="BE756" s="145">
        <v>283</v>
      </c>
      <c r="BF756" s="146" t="e">
        <f t="shared" si="63"/>
        <v>#REF!</v>
      </c>
      <c r="BG756" s="146" t="e">
        <f t="shared" si="64"/>
        <v>#REF!</v>
      </c>
      <c r="BH756" s="146" t="e">
        <f t="shared" si="65"/>
        <v>#REF!</v>
      </c>
      <c r="BI756" s="146" t="e">
        <f t="shared" si="66"/>
        <v>#REF!</v>
      </c>
    </row>
    <row r="757" spans="3:61" ht="16.899999999999999" customHeight="1" x14ac:dyDescent="0.2">
      <c r="C757" s="7"/>
      <c r="D757" s="7"/>
      <c r="E757" s="7"/>
      <c r="F757" s="7"/>
      <c r="BE757" s="145">
        <v>284</v>
      </c>
      <c r="BF757" s="146" t="e">
        <f t="shared" si="63"/>
        <v>#REF!</v>
      </c>
      <c r="BG757" s="146" t="e">
        <f t="shared" si="64"/>
        <v>#REF!</v>
      </c>
      <c r="BH757" s="146" t="e">
        <f t="shared" si="65"/>
        <v>#REF!</v>
      </c>
      <c r="BI757" s="146" t="e">
        <f t="shared" si="66"/>
        <v>#REF!</v>
      </c>
    </row>
    <row r="758" spans="3:61" ht="16.899999999999999" customHeight="1" x14ac:dyDescent="0.2">
      <c r="C758" s="7"/>
      <c r="D758" s="7"/>
      <c r="E758" s="7"/>
      <c r="F758" s="7"/>
      <c r="BE758" s="145">
        <v>285</v>
      </c>
      <c r="BF758" s="146" t="e">
        <f t="shared" ref="BF758:BF821" si="67">PMT(BF$469/BF$470,BF$468*BF$470,-BF$467)</f>
        <v>#REF!</v>
      </c>
      <c r="BG758" s="146" t="e">
        <f t="shared" ref="BG758:BG821" si="68">IF(BE758&lt;=$BF$468*$BF$470,IPMT(BF$469/BF$470,BE758,BF$468*BF$470,-BF$467),0)</f>
        <v>#REF!</v>
      </c>
      <c r="BH758" s="146" t="e">
        <f t="shared" ref="BH758:BH821" si="69">IF(BE758&lt;=$BF$468*$BF$470,PPMT(BF$469/BF$470,BE758,BF$468*BF$470,-BF$467),0)</f>
        <v>#REF!</v>
      </c>
      <c r="BI758" s="146" t="e">
        <f t="shared" ref="BI758:BI821" si="70">IF(BE758&lt;=$BF$468*$BF$470,BI757-BH758,0)</f>
        <v>#REF!</v>
      </c>
    </row>
    <row r="759" spans="3:61" ht="16.899999999999999" customHeight="1" x14ac:dyDescent="0.2">
      <c r="C759" s="7"/>
      <c r="D759" s="7"/>
      <c r="E759" s="7"/>
      <c r="F759" s="7"/>
      <c r="BE759" s="145">
        <v>286</v>
      </c>
      <c r="BF759" s="146" t="e">
        <f t="shared" si="67"/>
        <v>#REF!</v>
      </c>
      <c r="BG759" s="146" t="e">
        <f t="shared" si="68"/>
        <v>#REF!</v>
      </c>
      <c r="BH759" s="146" t="e">
        <f t="shared" si="69"/>
        <v>#REF!</v>
      </c>
      <c r="BI759" s="146" t="e">
        <f t="shared" si="70"/>
        <v>#REF!</v>
      </c>
    </row>
    <row r="760" spans="3:61" ht="16.899999999999999" customHeight="1" x14ac:dyDescent="0.2">
      <c r="C760" s="7"/>
      <c r="D760" s="7"/>
      <c r="E760" s="7"/>
      <c r="F760" s="7"/>
      <c r="BE760" s="145">
        <v>287</v>
      </c>
      <c r="BF760" s="146" t="e">
        <f t="shared" si="67"/>
        <v>#REF!</v>
      </c>
      <c r="BG760" s="146" t="e">
        <f t="shared" si="68"/>
        <v>#REF!</v>
      </c>
      <c r="BH760" s="146" t="e">
        <f t="shared" si="69"/>
        <v>#REF!</v>
      </c>
      <c r="BI760" s="146" t="e">
        <f t="shared" si="70"/>
        <v>#REF!</v>
      </c>
    </row>
    <row r="761" spans="3:61" ht="16.899999999999999" customHeight="1" x14ac:dyDescent="0.2">
      <c r="C761" s="7"/>
      <c r="D761" s="7"/>
      <c r="E761" s="7"/>
      <c r="F761" s="7"/>
      <c r="BE761" s="145">
        <v>288</v>
      </c>
      <c r="BF761" s="146" t="e">
        <f t="shared" si="67"/>
        <v>#REF!</v>
      </c>
      <c r="BG761" s="146" t="e">
        <f t="shared" si="68"/>
        <v>#REF!</v>
      </c>
      <c r="BH761" s="146" t="e">
        <f t="shared" si="69"/>
        <v>#REF!</v>
      </c>
      <c r="BI761" s="146" t="e">
        <f t="shared" si="70"/>
        <v>#REF!</v>
      </c>
    </row>
    <row r="762" spans="3:61" ht="16.899999999999999" customHeight="1" x14ac:dyDescent="0.2">
      <c r="C762" s="7"/>
      <c r="D762" s="7"/>
      <c r="E762" s="7"/>
      <c r="F762" s="7"/>
      <c r="BE762" s="145">
        <v>289</v>
      </c>
      <c r="BF762" s="146" t="e">
        <f t="shared" si="67"/>
        <v>#REF!</v>
      </c>
      <c r="BG762" s="146" t="e">
        <f t="shared" si="68"/>
        <v>#REF!</v>
      </c>
      <c r="BH762" s="146" t="e">
        <f t="shared" si="69"/>
        <v>#REF!</v>
      </c>
      <c r="BI762" s="146" t="e">
        <f t="shared" si="70"/>
        <v>#REF!</v>
      </c>
    </row>
    <row r="763" spans="3:61" ht="16.899999999999999" customHeight="1" x14ac:dyDescent="0.2">
      <c r="C763" s="7"/>
      <c r="D763" s="7"/>
      <c r="E763" s="7"/>
      <c r="F763" s="7"/>
      <c r="BE763" s="145">
        <v>290</v>
      </c>
      <c r="BF763" s="146" t="e">
        <f t="shared" si="67"/>
        <v>#REF!</v>
      </c>
      <c r="BG763" s="146" t="e">
        <f t="shared" si="68"/>
        <v>#REF!</v>
      </c>
      <c r="BH763" s="146" t="e">
        <f t="shared" si="69"/>
        <v>#REF!</v>
      </c>
      <c r="BI763" s="146" t="e">
        <f t="shared" si="70"/>
        <v>#REF!</v>
      </c>
    </row>
    <row r="764" spans="3:61" ht="16.899999999999999" customHeight="1" x14ac:dyDescent="0.2">
      <c r="C764" s="7"/>
      <c r="D764" s="7"/>
      <c r="E764" s="7"/>
      <c r="F764" s="7"/>
      <c r="BE764" s="145">
        <v>291</v>
      </c>
      <c r="BF764" s="146" t="e">
        <f t="shared" si="67"/>
        <v>#REF!</v>
      </c>
      <c r="BG764" s="146" t="e">
        <f t="shared" si="68"/>
        <v>#REF!</v>
      </c>
      <c r="BH764" s="146" t="e">
        <f t="shared" si="69"/>
        <v>#REF!</v>
      </c>
      <c r="BI764" s="146" t="e">
        <f t="shared" si="70"/>
        <v>#REF!</v>
      </c>
    </row>
    <row r="765" spans="3:61" ht="16.899999999999999" customHeight="1" x14ac:dyDescent="0.2">
      <c r="C765" s="7"/>
      <c r="D765" s="7"/>
      <c r="E765" s="7"/>
      <c r="F765" s="7"/>
      <c r="BE765" s="145">
        <v>292</v>
      </c>
      <c r="BF765" s="146" t="e">
        <f t="shared" si="67"/>
        <v>#REF!</v>
      </c>
      <c r="BG765" s="146" t="e">
        <f t="shared" si="68"/>
        <v>#REF!</v>
      </c>
      <c r="BH765" s="146" t="e">
        <f t="shared" si="69"/>
        <v>#REF!</v>
      </c>
      <c r="BI765" s="146" t="e">
        <f t="shared" si="70"/>
        <v>#REF!</v>
      </c>
    </row>
    <row r="766" spans="3:61" ht="16.899999999999999" customHeight="1" x14ac:dyDescent="0.2">
      <c r="C766" s="7"/>
      <c r="D766" s="7"/>
      <c r="E766" s="7"/>
      <c r="F766" s="7"/>
      <c r="BE766" s="145">
        <v>293</v>
      </c>
      <c r="BF766" s="146" t="e">
        <f t="shared" si="67"/>
        <v>#REF!</v>
      </c>
      <c r="BG766" s="146" t="e">
        <f t="shared" si="68"/>
        <v>#REF!</v>
      </c>
      <c r="BH766" s="146" t="e">
        <f t="shared" si="69"/>
        <v>#REF!</v>
      </c>
      <c r="BI766" s="146" t="e">
        <f t="shared" si="70"/>
        <v>#REF!</v>
      </c>
    </row>
    <row r="767" spans="3:61" ht="16.899999999999999" customHeight="1" x14ac:dyDescent="0.2">
      <c r="C767" s="7"/>
      <c r="D767" s="7"/>
      <c r="E767" s="7"/>
      <c r="F767" s="7"/>
      <c r="BE767" s="145">
        <v>294</v>
      </c>
      <c r="BF767" s="146" t="e">
        <f t="shared" si="67"/>
        <v>#REF!</v>
      </c>
      <c r="BG767" s="146" t="e">
        <f t="shared" si="68"/>
        <v>#REF!</v>
      </c>
      <c r="BH767" s="146" t="e">
        <f t="shared" si="69"/>
        <v>#REF!</v>
      </c>
      <c r="BI767" s="146" t="e">
        <f t="shared" si="70"/>
        <v>#REF!</v>
      </c>
    </row>
    <row r="768" spans="3:61" ht="16.899999999999999" customHeight="1" x14ac:dyDescent="0.2">
      <c r="C768" s="7"/>
      <c r="D768" s="7"/>
      <c r="E768" s="7"/>
      <c r="F768" s="7"/>
      <c r="BE768" s="145">
        <v>295</v>
      </c>
      <c r="BF768" s="146" t="e">
        <f t="shared" si="67"/>
        <v>#REF!</v>
      </c>
      <c r="BG768" s="146" t="e">
        <f t="shared" si="68"/>
        <v>#REF!</v>
      </c>
      <c r="BH768" s="146" t="e">
        <f t="shared" si="69"/>
        <v>#REF!</v>
      </c>
      <c r="BI768" s="146" t="e">
        <f t="shared" si="70"/>
        <v>#REF!</v>
      </c>
    </row>
    <row r="769" spans="3:61" ht="16.899999999999999" customHeight="1" x14ac:dyDescent="0.2">
      <c r="C769" s="7"/>
      <c r="D769" s="7"/>
      <c r="E769" s="7"/>
      <c r="F769" s="7"/>
      <c r="BE769" s="145">
        <v>296</v>
      </c>
      <c r="BF769" s="146" t="e">
        <f t="shared" si="67"/>
        <v>#REF!</v>
      </c>
      <c r="BG769" s="146" t="e">
        <f t="shared" si="68"/>
        <v>#REF!</v>
      </c>
      <c r="BH769" s="146" t="e">
        <f t="shared" si="69"/>
        <v>#REF!</v>
      </c>
      <c r="BI769" s="146" t="e">
        <f t="shared" si="70"/>
        <v>#REF!</v>
      </c>
    </row>
    <row r="770" spans="3:61" ht="16.899999999999999" customHeight="1" x14ac:dyDescent="0.2">
      <c r="C770" s="7"/>
      <c r="D770" s="7"/>
      <c r="E770" s="7"/>
      <c r="F770" s="7"/>
      <c r="BE770" s="145">
        <v>297</v>
      </c>
      <c r="BF770" s="146" t="e">
        <f t="shared" si="67"/>
        <v>#REF!</v>
      </c>
      <c r="BG770" s="146" t="e">
        <f t="shared" si="68"/>
        <v>#REF!</v>
      </c>
      <c r="BH770" s="146" t="e">
        <f t="shared" si="69"/>
        <v>#REF!</v>
      </c>
      <c r="BI770" s="146" t="e">
        <f t="shared" si="70"/>
        <v>#REF!</v>
      </c>
    </row>
    <row r="771" spans="3:61" ht="16.899999999999999" customHeight="1" x14ac:dyDescent="0.2">
      <c r="C771" s="7"/>
      <c r="D771" s="7"/>
      <c r="E771" s="7"/>
      <c r="F771" s="7"/>
      <c r="BE771" s="145">
        <v>298</v>
      </c>
      <c r="BF771" s="146" t="e">
        <f t="shared" si="67"/>
        <v>#REF!</v>
      </c>
      <c r="BG771" s="146" t="e">
        <f t="shared" si="68"/>
        <v>#REF!</v>
      </c>
      <c r="BH771" s="146" t="e">
        <f t="shared" si="69"/>
        <v>#REF!</v>
      </c>
      <c r="BI771" s="146" t="e">
        <f t="shared" si="70"/>
        <v>#REF!</v>
      </c>
    </row>
    <row r="772" spans="3:61" ht="16.899999999999999" customHeight="1" x14ac:dyDescent="0.2">
      <c r="C772" s="7"/>
      <c r="D772" s="7"/>
      <c r="E772" s="7"/>
      <c r="F772" s="7"/>
      <c r="BE772" s="145">
        <v>299</v>
      </c>
      <c r="BF772" s="146" t="e">
        <f t="shared" si="67"/>
        <v>#REF!</v>
      </c>
      <c r="BG772" s="146" t="e">
        <f t="shared" si="68"/>
        <v>#REF!</v>
      </c>
      <c r="BH772" s="146" t="e">
        <f t="shared" si="69"/>
        <v>#REF!</v>
      </c>
      <c r="BI772" s="146" t="e">
        <f t="shared" si="70"/>
        <v>#REF!</v>
      </c>
    </row>
    <row r="773" spans="3:61" ht="16.899999999999999" customHeight="1" x14ac:dyDescent="0.2">
      <c r="C773" s="7"/>
      <c r="D773" s="7"/>
      <c r="E773" s="7"/>
      <c r="F773" s="7"/>
      <c r="BE773" s="145">
        <v>300</v>
      </c>
      <c r="BF773" s="146" t="e">
        <f t="shared" si="67"/>
        <v>#REF!</v>
      </c>
      <c r="BG773" s="146" t="e">
        <f t="shared" si="68"/>
        <v>#REF!</v>
      </c>
      <c r="BH773" s="146" t="e">
        <f t="shared" si="69"/>
        <v>#REF!</v>
      </c>
      <c r="BI773" s="146" t="e">
        <f t="shared" si="70"/>
        <v>#REF!</v>
      </c>
    </row>
    <row r="774" spans="3:61" ht="16.899999999999999" customHeight="1" x14ac:dyDescent="0.2">
      <c r="C774" s="7"/>
      <c r="D774" s="7"/>
      <c r="E774" s="7"/>
      <c r="F774" s="7"/>
      <c r="BE774" s="145">
        <v>301</v>
      </c>
      <c r="BF774" s="146" t="e">
        <f t="shared" si="67"/>
        <v>#REF!</v>
      </c>
      <c r="BG774" s="146" t="e">
        <f t="shared" si="68"/>
        <v>#REF!</v>
      </c>
      <c r="BH774" s="146" t="e">
        <f t="shared" si="69"/>
        <v>#REF!</v>
      </c>
      <c r="BI774" s="146" t="e">
        <f t="shared" si="70"/>
        <v>#REF!</v>
      </c>
    </row>
    <row r="775" spans="3:61" ht="16.899999999999999" customHeight="1" x14ac:dyDescent="0.2">
      <c r="C775" s="7"/>
      <c r="D775" s="7"/>
      <c r="E775" s="7"/>
      <c r="F775" s="7"/>
      <c r="BE775" s="145">
        <v>302</v>
      </c>
      <c r="BF775" s="146" t="e">
        <f t="shared" si="67"/>
        <v>#REF!</v>
      </c>
      <c r="BG775" s="146" t="e">
        <f t="shared" si="68"/>
        <v>#REF!</v>
      </c>
      <c r="BH775" s="146" t="e">
        <f t="shared" si="69"/>
        <v>#REF!</v>
      </c>
      <c r="BI775" s="146" t="e">
        <f t="shared" si="70"/>
        <v>#REF!</v>
      </c>
    </row>
    <row r="776" spans="3:61" ht="16.899999999999999" customHeight="1" x14ac:dyDescent="0.2">
      <c r="C776" s="7"/>
      <c r="D776" s="7"/>
      <c r="E776" s="7"/>
      <c r="F776" s="7"/>
      <c r="BE776" s="145">
        <v>303</v>
      </c>
      <c r="BF776" s="146" t="e">
        <f t="shared" si="67"/>
        <v>#REF!</v>
      </c>
      <c r="BG776" s="146" t="e">
        <f t="shared" si="68"/>
        <v>#REF!</v>
      </c>
      <c r="BH776" s="146" t="e">
        <f t="shared" si="69"/>
        <v>#REF!</v>
      </c>
      <c r="BI776" s="146" t="e">
        <f t="shared" si="70"/>
        <v>#REF!</v>
      </c>
    </row>
    <row r="777" spans="3:61" ht="16.899999999999999" customHeight="1" x14ac:dyDescent="0.2">
      <c r="C777" s="7"/>
      <c r="D777" s="7"/>
      <c r="E777" s="7"/>
      <c r="F777" s="7"/>
      <c r="BE777" s="145">
        <v>304</v>
      </c>
      <c r="BF777" s="146" t="e">
        <f t="shared" si="67"/>
        <v>#REF!</v>
      </c>
      <c r="BG777" s="146" t="e">
        <f t="shared" si="68"/>
        <v>#REF!</v>
      </c>
      <c r="BH777" s="146" t="e">
        <f t="shared" si="69"/>
        <v>#REF!</v>
      </c>
      <c r="BI777" s="146" t="e">
        <f t="shared" si="70"/>
        <v>#REF!</v>
      </c>
    </row>
    <row r="778" spans="3:61" ht="16.899999999999999" customHeight="1" x14ac:dyDescent="0.2">
      <c r="C778" s="7"/>
      <c r="D778" s="7"/>
      <c r="E778" s="7"/>
      <c r="F778" s="7"/>
      <c r="BE778" s="145">
        <v>305</v>
      </c>
      <c r="BF778" s="146" t="e">
        <f t="shared" si="67"/>
        <v>#REF!</v>
      </c>
      <c r="BG778" s="146" t="e">
        <f t="shared" si="68"/>
        <v>#REF!</v>
      </c>
      <c r="BH778" s="146" t="e">
        <f t="shared" si="69"/>
        <v>#REF!</v>
      </c>
      <c r="BI778" s="146" t="e">
        <f t="shared" si="70"/>
        <v>#REF!</v>
      </c>
    </row>
    <row r="779" spans="3:61" ht="16.899999999999999" customHeight="1" x14ac:dyDescent="0.2">
      <c r="C779" s="7"/>
      <c r="D779" s="7"/>
      <c r="E779" s="7"/>
      <c r="F779" s="7"/>
      <c r="BE779" s="145">
        <v>306</v>
      </c>
      <c r="BF779" s="146" t="e">
        <f t="shared" si="67"/>
        <v>#REF!</v>
      </c>
      <c r="BG779" s="146" t="e">
        <f t="shared" si="68"/>
        <v>#REF!</v>
      </c>
      <c r="BH779" s="146" t="e">
        <f t="shared" si="69"/>
        <v>#REF!</v>
      </c>
      <c r="BI779" s="146" t="e">
        <f t="shared" si="70"/>
        <v>#REF!</v>
      </c>
    </row>
    <row r="780" spans="3:61" ht="16.899999999999999" customHeight="1" x14ac:dyDescent="0.2">
      <c r="C780" s="7"/>
      <c r="D780" s="7"/>
      <c r="E780" s="7"/>
      <c r="F780" s="7"/>
      <c r="BE780" s="145">
        <v>307</v>
      </c>
      <c r="BF780" s="146" t="e">
        <f t="shared" si="67"/>
        <v>#REF!</v>
      </c>
      <c r="BG780" s="146" t="e">
        <f t="shared" si="68"/>
        <v>#REF!</v>
      </c>
      <c r="BH780" s="146" t="e">
        <f t="shared" si="69"/>
        <v>#REF!</v>
      </c>
      <c r="BI780" s="146" t="e">
        <f t="shared" si="70"/>
        <v>#REF!</v>
      </c>
    </row>
    <row r="781" spans="3:61" ht="16.899999999999999" customHeight="1" x14ac:dyDescent="0.2">
      <c r="C781" s="7"/>
      <c r="D781" s="7"/>
      <c r="E781" s="7"/>
      <c r="F781" s="7"/>
      <c r="BE781" s="145">
        <v>308</v>
      </c>
      <c r="BF781" s="146" t="e">
        <f t="shared" si="67"/>
        <v>#REF!</v>
      </c>
      <c r="BG781" s="146" t="e">
        <f t="shared" si="68"/>
        <v>#REF!</v>
      </c>
      <c r="BH781" s="146" t="e">
        <f t="shared" si="69"/>
        <v>#REF!</v>
      </c>
      <c r="BI781" s="146" t="e">
        <f t="shared" si="70"/>
        <v>#REF!</v>
      </c>
    </row>
    <row r="782" spans="3:61" ht="16.899999999999999" customHeight="1" x14ac:dyDescent="0.2">
      <c r="C782" s="7"/>
      <c r="D782" s="7"/>
      <c r="E782" s="7"/>
      <c r="F782" s="7"/>
      <c r="BE782" s="145">
        <v>309</v>
      </c>
      <c r="BF782" s="146" t="e">
        <f t="shared" si="67"/>
        <v>#REF!</v>
      </c>
      <c r="BG782" s="146" t="e">
        <f t="shared" si="68"/>
        <v>#REF!</v>
      </c>
      <c r="BH782" s="146" t="e">
        <f t="shared" si="69"/>
        <v>#REF!</v>
      </c>
      <c r="BI782" s="146" t="e">
        <f t="shared" si="70"/>
        <v>#REF!</v>
      </c>
    </row>
    <row r="783" spans="3:61" ht="16.899999999999999" customHeight="1" x14ac:dyDescent="0.2">
      <c r="C783" s="7"/>
      <c r="D783" s="7"/>
      <c r="E783" s="7"/>
      <c r="F783" s="7"/>
      <c r="BE783" s="145">
        <v>310</v>
      </c>
      <c r="BF783" s="146" t="e">
        <f t="shared" si="67"/>
        <v>#REF!</v>
      </c>
      <c r="BG783" s="146" t="e">
        <f t="shared" si="68"/>
        <v>#REF!</v>
      </c>
      <c r="BH783" s="146" t="e">
        <f t="shared" si="69"/>
        <v>#REF!</v>
      </c>
      <c r="BI783" s="146" t="e">
        <f t="shared" si="70"/>
        <v>#REF!</v>
      </c>
    </row>
    <row r="784" spans="3:61" ht="16.899999999999999" customHeight="1" x14ac:dyDescent="0.2">
      <c r="C784" s="7"/>
      <c r="D784" s="7"/>
      <c r="E784" s="7"/>
      <c r="F784" s="7"/>
      <c r="BE784" s="145">
        <v>311</v>
      </c>
      <c r="BF784" s="146" t="e">
        <f t="shared" si="67"/>
        <v>#REF!</v>
      </c>
      <c r="BG784" s="146" t="e">
        <f t="shared" si="68"/>
        <v>#REF!</v>
      </c>
      <c r="BH784" s="146" t="e">
        <f t="shared" si="69"/>
        <v>#REF!</v>
      </c>
      <c r="BI784" s="146" t="e">
        <f t="shared" si="70"/>
        <v>#REF!</v>
      </c>
    </row>
    <row r="785" spans="3:61" ht="16.899999999999999" customHeight="1" x14ac:dyDescent="0.2">
      <c r="C785" s="7"/>
      <c r="D785" s="7"/>
      <c r="E785" s="7"/>
      <c r="F785" s="7"/>
      <c r="BE785" s="145">
        <v>312</v>
      </c>
      <c r="BF785" s="146" t="e">
        <f t="shared" si="67"/>
        <v>#REF!</v>
      </c>
      <c r="BG785" s="146" t="e">
        <f t="shared" si="68"/>
        <v>#REF!</v>
      </c>
      <c r="BH785" s="146" t="e">
        <f t="shared" si="69"/>
        <v>#REF!</v>
      </c>
      <c r="BI785" s="146" t="e">
        <f t="shared" si="70"/>
        <v>#REF!</v>
      </c>
    </row>
    <row r="786" spans="3:61" ht="16.899999999999999" customHeight="1" x14ac:dyDescent="0.2">
      <c r="C786" s="7"/>
      <c r="D786" s="7"/>
      <c r="E786" s="7"/>
      <c r="F786" s="7"/>
      <c r="BE786" s="145">
        <v>313</v>
      </c>
      <c r="BF786" s="146" t="e">
        <f t="shared" si="67"/>
        <v>#REF!</v>
      </c>
      <c r="BG786" s="146" t="e">
        <f t="shared" si="68"/>
        <v>#REF!</v>
      </c>
      <c r="BH786" s="146" t="e">
        <f t="shared" si="69"/>
        <v>#REF!</v>
      </c>
      <c r="BI786" s="146" t="e">
        <f t="shared" si="70"/>
        <v>#REF!</v>
      </c>
    </row>
    <row r="787" spans="3:61" ht="16.899999999999999" customHeight="1" x14ac:dyDescent="0.2">
      <c r="C787" s="7"/>
      <c r="D787" s="7"/>
      <c r="E787" s="7"/>
      <c r="F787" s="7"/>
      <c r="BE787" s="145">
        <v>314</v>
      </c>
      <c r="BF787" s="146" t="e">
        <f t="shared" si="67"/>
        <v>#REF!</v>
      </c>
      <c r="BG787" s="146" t="e">
        <f t="shared" si="68"/>
        <v>#REF!</v>
      </c>
      <c r="BH787" s="146" t="e">
        <f t="shared" si="69"/>
        <v>#REF!</v>
      </c>
      <c r="BI787" s="146" t="e">
        <f t="shared" si="70"/>
        <v>#REF!</v>
      </c>
    </row>
    <row r="788" spans="3:61" ht="16.899999999999999" customHeight="1" x14ac:dyDescent="0.2">
      <c r="C788" s="7"/>
      <c r="D788" s="7"/>
      <c r="E788" s="7"/>
      <c r="F788" s="7"/>
      <c r="BE788" s="145">
        <v>315</v>
      </c>
      <c r="BF788" s="146" t="e">
        <f t="shared" si="67"/>
        <v>#REF!</v>
      </c>
      <c r="BG788" s="146" t="e">
        <f t="shared" si="68"/>
        <v>#REF!</v>
      </c>
      <c r="BH788" s="146" t="e">
        <f t="shared" si="69"/>
        <v>#REF!</v>
      </c>
      <c r="BI788" s="146" t="e">
        <f t="shared" si="70"/>
        <v>#REF!</v>
      </c>
    </row>
    <row r="789" spans="3:61" ht="16.899999999999999" customHeight="1" x14ac:dyDescent="0.2">
      <c r="C789" s="7"/>
      <c r="D789" s="7"/>
      <c r="E789" s="7"/>
      <c r="F789" s="7"/>
      <c r="BE789" s="145">
        <v>316</v>
      </c>
      <c r="BF789" s="146" t="e">
        <f t="shared" si="67"/>
        <v>#REF!</v>
      </c>
      <c r="BG789" s="146" t="e">
        <f t="shared" si="68"/>
        <v>#REF!</v>
      </c>
      <c r="BH789" s="146" t="e">
        <f t="shared" si="69"/>
        <v>#REF!</v>
      </c>
      <c r="BI789" s="146" t="e">
        <f t="shared" si="70"/>
        <v>#REF!</v>
      </c>
    </row>
    <row r="790" spans="3:61" ht="16.899999999999999" customHeight="1" x14ac:dyDescent="0.2">
      <c r="C790" s="7"/>
      <c r="D790" s="7"/>
      <c r="E790" s="7"/>
      <c r="F790" s="7"/>
      <c r="BE790" s="145">
        <v>317</v>
      </c>
      <c r="BF790" s="146" t="e">
        <f t="shared" si="67"/>
        <v>#REF!</v>
      </c>
      <c r="BG790" s="146" t="e">
        <f t="shared" si="68"/>
        <v>#REF!</v>
      </c>
      <c r="BH790" s="146" t="e">
        <f t="shared" si="69"/>
        <v>#REF!</v>
      </c>
      <c r="BI790" s="146" t="e">
        <f t="shared" si="70"/>
        <v>#REF!</v>
      </c>
    </row>
    <row r="791" spans="3:61" ht="16.899999999999999" customHeight="1" x14ac:dyDescent="0.2">
      <c r="C791" s="7"/>
      <c r="D791" s="7"/>
      <c r="E791" s="7"/>
      <c r="F791" s="7"/>
      <c r="BE791" s="145">
        <v>318</v>
      </c>
      <c r="BF791" s="146" t="e">
        <f t="shared" si="67"/>
        <v>#REF!</v>
      </c>
      <c r="BG791" s="146" t="e">
        <f t="shared" si="68"/>
        <v>#REF!</v>
      </c>
      <c r="BH791" s="146" t="e">
        <f t="shared" si="69"/>
        <v>#REF!</v>
      </c>
      <c r="BI791" s="146" t="e">
        <f t="shared" si="70"/>
        <v>#REF!</v>
      </c>
    </row>
    <row r="792" spans="3:61" ht="16.899999999999999" customHeight="1" x14ac:dyDescent="0.2">
      <c r="C792" s="7"/>
      <c r="D792" s="7"/>
      <c r="E792" s="7"/>
      <c r="F792" s="7"/>
      <c r="BE792" s="145">
        <v>319</v>
      </c>
      <c r="BF792" s="146" t="e">
        <f t="shared" si="67"/>
        <v>#REF!</v>
      </c>
      <c r="BG792" s="146" t="e">
        <f t="shared" si="68"/>
        <v>#REF!</v>
      </c>
      <c r="BH792" s="146" t="e">
        <f t="shared" si="69"/>
        <v>#REF!</v>
      </c>
      <c r="BI792" s="146" t="e">
        <f t="shared" si="70"/>
        <v>#REF!</v>
      </c>
    </row>
    <row r="793" spans="3:61" ht="16.899999999999999" customHeight="1" x14ac:dyDescent="0.2">
      <c r="C793" s="7"/>
      <c r="D793" s="7"/>
      <c r="E793" s="7"/>
      <c r="F793" s="7"/>
      <c r="BE793" s="145">
        <v>320</v>
      </c>
      <c r="BF793" s="146" t="e">
        <f t="shared" si="67"/>
        <v>#REF!</v>
      </c>
      <c r="BG793" s="146" t="e">
        <f t="shared" si="68"/>
        <v>#REF!</v>
      </c>
      <c r="BH793" s="146" t="e">
        <f t="shared" si="69"/>
        <v>#REF!</v>
      </c>
      <c r="BI793" s="146" t="e">
        <f t="shared" si="70"/>
        <v>#REF!</v>
      </c>
    </row>
    <row r="794" spans="3:61" ht="16.899999999999999" customHeight="1" x14ac:dyDescent="0.2">
      <c r="C794" s="7"/>
      <c r="D794" s="7"/>
      <c r="E794" s="7"/>
      <c r="F794" s="7"/>
      <c r="BE794" s="145">
        <v>321</v>
      </c>
      <c r="BF794" s="146" t="e">
        <f t="shared" si="67"/>
        <v>#REF!</v>
      </c>
      <c r="BG794" s="146" t="e">
        <f t="shared" si="68"/>
        <v>#REF!</v>
      </c>
      <c r="BH794" s="146" t="e">
        <f t="shared" si="69"/>
        <v>#REF!</v>
      </c>
      <c r="BI794" s="146" t="e">
        <f t="shared" si="70"/>
        <v>#REF!</v>
      </c>
    </row>
    <row r="795" spans="3:61" ht="16.899999999999999" customHeight="1" x14ac:dyDescent="0.2">
      <c r="C795" s="7"/>
      <c r="D795" s="7"/>
      <c r="E795" s="7"/>
      <c r="F795" s="7"/>
      <c r="BE795" s="145">
        <v>322</v>
      </c>
      <c r="BF795" s="146" t="e">
        <f t="shared" si="67"/>
        <v>#REF!</v>
      </c>
      <c r="BG795" s="146" t="e">
        <f t="shared" si="68"/>
        <v>#REF!</v>
      </c>
      <c r="BH795" s="146" t="e">
        <f t="shared" si="69"/>
        <v>#REF!</v>
      </c>
      <c r="BI795" s="146" t="e">
        <f t="shared" si="70"/>
        <v>#REF!</v>
      </c>
    </row>
    <row r="796" spans="3:61" ht="16.899999999999999" customHeight="1" x14ac:dyDescent="0.2">
      <c r="C796" s="7"/>
      <c r="D796" s="7"/>
      <c r="E796" s="7"/>
      <c r="F796" s="7"/>
      <c r="BE796" s="145">
        <v>323</v>
      </c>
      <c r="BF796" s="146" t="e">
        <f t="shared" si="67"/>
        <v>#REF!</v>
      </c>
      <c r="BG796" s="146" t="e">
        <f t="shared" si="68"/>
        <v>#REF!</v>
      </c>
      <c r="BH796" s="146" t="e">
        <f t="shared" si="69"/>
        <v>#REF!</v>
      </c>
      <c r="BI796" s="146" t="e">
        <f t="shared" si="70"/>
        <v>#REF!</v>
      </c>
    </row>
    <row r="797" spans="3:61" ht="16.899999999999999" customHeight="1" x14ac:dyDescent="0.2">
      <c r="C797" s="7"/>
      <c r="D797" s="7"/>
      <c r="E797" s="7"/>
      <c r="F797" s="7"/>
      <c r="BE797" s="145">
        <v>324</v>
      </c>
      <c r="BF797" s="146" t="e">
        <f t="shared" si="67"/>
        <v>#REF!</v>
      </c>
      <c r="BG797" s="146" t="e">
        <f t="shared" si="68"/>
        <v>#REF!</v>
      </c>
      <c r="BH797" s="146" t="e">
        <f t="shared" si="69"/>
        <v>#REF!</v>
      </c>
      <c r="BI797" s="146" t="e">
        <f t="shared" si="70"/>
        <v>#REF!</v>
      </c>
    </row>
    <row r="798" spans="3:61" ht="16.899999999999999" customHeight="1" x14ac:dyDescent="0.2">
      <c r="C798" s="7"/>
      <c r="D798" s="7"/>
      <c r="E798" s="7"/>
      <c r="F798" s="7"/>
      <c r="BE798" s="145">
        <v>325</v>
      </c>
      <c r="BF798" s="146" t="e">
        <f t="shared" si="67"/>
        <v>#REF!</v>
      </c>
      <c r="BG798" s="146" t="e">
        <f t="shared" si="68"/>
        <v>#REF!</v>
      </c>
      <c r="BH798" s="146" t="e">
        <f t="shared" si="69"/>
        <v>#REF!</v>
      </c>
      <c r="BI798" s="146" t="e">
        <f t="shared" si="70"/>
        <v>#REF!</v>
      </c>
    </row>
    <row r="799" spans="3:61" ht="16.899999999999999" customHeight="1" x14ac:dyDescent="0.2">
      <c r="C799" s="7"/>
      <c r="D799" s="7"/>
      <c r="E799" s="7"/>
      <c r="F799" s="7"/>
      <c r="BE799" s="145">
        <v>326</v>
      </c>
      <c r="BF799" s="146" t="e">
        <f t="shared" si="67"/>
        <v>#REF!</v>
      </c>
      <c r="BG799" s="146" t="e">
        <f t="shared" si="68"/>
        <v>#REF!</v>
      </c>
      <c r="BH799" s="146" t="e">
        <f t="shared" si="69"/>
        <v>#REF!</v>
      </c>
      <c r="BI799" s="146" t="e">
        <f t="shared" si="70"/>
        <v>#REF!</v>
      </c>
    </row>
    <row r="800" spans="3:61" ht="16.899999999999999" customHeight="1" x14ac:dyDescent="0.2">
      <c r="C800" s="7"/>
      <c r="D800" s="7"/>
      <c r="E800" s="7"/>
      <c r="F800" s="7"/>
      <c r="BE800" s="145">
        <v>327</v>
      </c>
      <c r="BF800" s="146" t="e">
        <f t="shared" si="67"/>
        <v>#REF!</v>
      </c>
      <c r="BG800" s="146" t="e">
        <f t="shared" si="68"/>
        <v>#REF!</v>
      </c>
      <c r="BH800" s="146" t="e">
        <f t="shared" si="69"/>
        <v>#REF!</v>
      </c>
      <c r="BI800" s="146" t="e">
        <f t="shared" si="70"/>
        <v>#REF!</v>
      </c>
    </row>
    <row r="801" spans="3:61" ht="16.899999999999999" customHeight="1" x14ac:dyDescent="0.2">
      <c r="C801" s="7"/>
      <c r="D801" s="7"/>
      <c r="E801" s="7"/>
      <c r="F801" s="7"/>
      <c r="BE801" s="145">
        <v>328</v>
      </c>
      <c r="BF801" s="146" t="e">
        <f t="shared" si="67"/>
        <v>#REF!</v>
      </c>
      <c r="BG801" s="146" t="e">
        <f t="shared" si="68"/>
        <v>#REF!</v>
      </c>
      <c r="BH801" s="146" t="e">
        <f t="shared" si="69"/>
        <v>#REF!</v>
      </c>
      <c r="BI801" s="146" t="e">
        <f t="shared" si="70"/>
        <v>#REF!</v>
      </c>
    </row>
    <row r="802" spans="3:61" ht="16.899999999999999" customHeight="1" x14ac:dyDescent="0.2">
      <c r="C802" s="7"/>
      <c r="D802" s="7"/>
      <c r="E802" s="7"/>
      <c r="F802" s="7"/>
      <c r="BE802" s="145">
        <v>329</v>
      </c>
      <c r="BF802" s="146" t="e">
        <f t="shared" si="67"/>
        <v>#REF!</v>
      </c>
      <c r="BG802" s="146" t="e">
        <f t="shared" si="68"/>
        <v>#REF!</v>
      </c>
      <c r="BH802" s="146" t="e">
        <f t="shared" si="69"/>
        <v>#REF!</v>
      </c>
      <c r="BI802" s="146" t="e">
        <f t="shared" si="70"/>
        <v>#REF!</v>
      </c>
    </row>
    <row r="803" spans="3:61" ht="16.899999999999999" customHeight="1" x14ac:dyDescent="0.2">
      <c r="C803" s="7"/>
      <c r="D803" s="7"/>
      <c r="E803" s="7"/>
      <c r="F803" s="7"/>
      <c r="BE803" s="145">
        <v>330</v>
      </c>
      <c r="BF803" s="146" t="e">
        <f t="shared" si="67"/>
        <v>#REF!</v>
      </c>
      <c r="BG803" s="146" t="e">
        <f t="shared" si="68"/>
        <v>#REF!</v>
      </c>
      <c r="BH803" s="146" t="e">
        <f t="shared" si="69"/>
        <v>#REF!</v>
      </c>
      <c r="BI803" s="146" t="e">
        <f t="shared" si="70"/>
        <v>#REF!</v>
      </c>
    </row>
    <row r="804" spans="3:61" ht="16.899999999999999" customHeight="1" x14ac:dyDescent="0.2">
      <c r="C804" s="7"/>
      <c r="D804" s="7"/>
      <c r="E804" s="7"/>
      <c r="F804" s="7"/>
      <c r="BE804" s="145">
        <v>331</v>
      </c>
      <c r="BF804" s="146" t="e">
        <f t="shared" si="67"/>
        <v>#REF!</v>
      </c>
      <c r="BG804" s="146" t="e">
        <f t="shared" si="68"/>
        <v>#REF!</v>
      </c>
      <c r="BH804" s="146" t="e">
        <f t="shared" si="69"/>
        <v>#REF!</v>
      </c>
      <c r="BI804" s="146" t="e">
        <f t="shared" si="70"/>
        <v>#REF!</v>
      </c>
    </row>
    <row r="805" spans="3:61" ht="16.899999999999999" customHeight="1" x14ac:dyDescent="0.2">
      <c r="C805" s="7"/>
      <c r="D805" s="7"/>
      <c r="E805" s="7"/>
      <c r="F805" s="7"/>
      <c r="BE805" s="145">
        <v>332</v>
      </c>
      <c r="BF805" s="146" t="e">
        <f t="shared" si="67"/>
        <v>#REF!</v>
      </c>
      <c r="BG805" s="146" t="e">
        <f t="shared" si="68"/>
        <v>#REF!</v>
      </c>
      <c r="BH805" s="146" t="e">
        <f t="shared" si="69"/>
        <v>#REF!</v>
      </c>
      <c r="BI805" s="146" t="e">
        <f t="shared" si="70"/>
        <v>#REF!</v>
      </c>
    </row>
    <row r="806" spans="3:61" ht="16.899999999999999" customHeight="1" x14ac:dyDescent="0.2">
      <c r="C806" s="7"/>
      <c r="D806" s="7"/>
      <c r="E806" s="7"/>
      <c r="F806" s="7"/>
      <c r="BE806" s="145">
        <v>333</v>
      </c>
      <c r="BF806" s="146" t="e">
        <f t="shared" si="67"/>
        <v>#REF!</v>
      </c>
      <c r="BG806" s="146" t="e">
        <f t="shared" si="68"/>
        <v>#REF!</v>
      </c>
      <c r="BH806" s="146" t="e">
        <f t="shared" si="69"/>
        <v>#REF!</v>
      </c>
      <c r="BI806" s="146" t="e">
        <f t="shared" si="70"/>
        <v>#REF!</v>
      </c>
    </row>
    <row r="807" spans="3:61" ht="16.899999999999999" customHeight="1" x14ac:dyDescent="0.2">
      <c r="C807" s="7"/>
      <c r="D807" s="7"/>
      <c r="E807" s="7"/>
      <c r="F807" s="7"/>
      <c r="BE807" s="145">
        <v>334</v>
      </c>
      <c r="BF807" s="146" t="e">
        <f t="shared" si="67"/>
        <v>#REF!</v>
      </c>
      <c r="BG807" s="146" t="e">
        <f t="shared" si="68"/>
        <v>#REF!</v>
      </c>
      <c r="BH807" s="146" t="e">
        <f t="shared" si="69"/>
        <v>#REF!</v>
      </c>
      <c r="BI807" s="146" t="e">
        <f t="shared" si="70"/>
        <v>#REF!</v>
      </c>
    </row>
    <row r="808" spans="3:61" ht="16.899999999999999" customHeight="1" x14ac:dyDescent="0.2">
      <c r="C808" s="7"/>
      <c r="D808" s="7"/>
      <c r="E808" s="7"/>
      <c r="F808" s="7"/>
      <c r="BE808" s="145">
        <v>335</v>
      </c>
      <c r="BF808" s="146" t="e">
        <f t="shared" si="67"/>
        <v>#REF!</v>
      </c>
      <c r="BG808" s="146" t="e">
        <f t="shared" si="68"/>
        <v>#REF!</v>
      </c>
      <c r="BH808" s="146" t="e">
        <f t="shared" si="69"/>
        <v>#REF!</v>
      </c>
      <c r="BI808" s="146" t="e">
        <f t="shared" si="70"/>
        <v>#REF!</v>
      </c>
    </row>
    <row r="809" spans="3:61" ht="16.899999999999999" customHeight="1" x14ac:dyDescent="0.2">
      <c r="C809" s="7"/>
      <c r="D809" s="7"/>
      <c r="E809" s="7"/>
      <c r="F809" s="7"/>
      <c r="BE809" s="145">
        <v>336</v>
      </c>
      <c r="BF809" s="146" t="e">
        <f t="shared" si="67"/>
        <v>#REF!</v>
      </c>
      <c r="BG809" s="146" t="e">
        <f t="shared" si="68"/>
        <v>#REF!</v>
      </c>
      <c r="BH809" s="146" t="e">
        <f t="shared" si="69"/>
        <v>#REF!</v>
      </c>
      <c r="BI809" s="146" t="e">
        <f t="shared" si="70"/>
        <v>#REF!</v>
      </c>
    </row>
    <row r="810" spans="3:61" ht="16.899999999999999" customHeight="1" x14ac:dyDescent="0.2">
      <c r="C810" s="7"/>
      <c r="D810" s="7"/>
      <c r="E810" s="7"/>
      <c r="F810" s="7"/>
      <c r="BE810" s="145">
        <v>337</v>
      </c>
      <c r="BF810" s="146" t="e">
        <f t="shared" si="67"/>
        <v>#REF!</v>
      </c>
      <c r="BG810" s="146" t="e">
        <f t="shared" si="68"/>
        <v>#REF!</v>
      </c>
      <c r="BH810" s="146" t="e">
        <f t="shared" si="69"/>
        <v>#REF!</v>
      </c>
      <c r="BI810" s="146" t="e">
        <f t="shared" si="70"/>
        <v>#REF!</v>
      </c>
    </row>
    <row r="811" spans="3:61" ht="16.899999999999999" customHeight="1" x14ac:dyDescent="0.2">
      <c r="C811" s="7"/>
      <c r="D811" s="7"/>
      <c r="E811" s="7"/>
      <c r="F811" s="7"/>
      <c r="BE811" s="145">
        <v>338</v>
      </c>
      <c r="BF811" s="146" t="e">
        <f t="shared" si="67"/>
        <v>#REF!</v>
      </c>
      <c r="BG811" s="146" t="e">
        <f t="shared" si="68"/>
        <v>#REF!</v>
      </c>
      <c r="BH811" s="146" t="e">
        <f t="shared" si="69"/>
        <v>#REF!</v>
      </c>
      <c r="BI811" s="146" t="e">
        <f t="shared" si="70"/>
        <v>#REF!</v>
      </c>
    </row>
    <row r="812" spans="3:61" ht="16.899999999999999" customHeight="1" x14ac:dyDescent="0.2">
      <c r="C812" s="7"/>
      <c r="D812" s="7"/>
      <c r="E812" s="7"/>
      <c r="F812" s="7"/>
      <c r="BE812" s="145">
        <v>339</v>
      </c>
      <c r="BF812" s="146" t="e">
        <f t="shared" si="67"/>
        <v>#REF!</v>
      </c>
      <c r="BG812" s="146" t="e">
        <f t="shared" si="68"/>
        <v>#REF!</v>
      </c>
      <c r="BH812" s="146" t="e">
        <f t="shared" si="69"/>
        <v>#REF!</v>
      </c>
      <c r="BI812" s="146" t="e">
        <f t="shared" si="70"/>
        <v>#REF!</v>
      </c>
    </row>
    <row r="813" spans="3:61" ht="16.899999999999999" customHeight="1" x14ac:dyDescent="0.2">
      <c r="C813" s="7"/>
      <c r="D813" s="7"/>
      <c r="E813" s="7"/>
      <c r="F813" s="7"/>
      <c r="BE813" s="145">
        <v>340</v>
      </c>
      <c r="BF813" s="146" t="e">
        <f t="shared" si="67"/>
        <v>#REF!</v>
      </c>
      <c r="BG813" s="146" t="e">
        <f t="shared" si="68"/>
        <v>#REF!</v>
      </c>
      <c r="BH813" s="146" t="e">
        <f t="shared" si="69"/>
        <v>#REF!</v>
      </c>
      <c r="BI813" s="146" t="e">
        <f t="shared" si="70"/>
        <v>#REF!</v>
      </c>
    </row>
    <row r="814" spans="3:61" ht="16.899999999999999" customHeight="1" x14ac:dyDescent="0.2">
      <c r="C814" s="7"/>
      <c r="D814" s="7"/>
      <c r="E814" s="7"/>
      <c r="F814" s="7"/>
      <c r="BE814" s="145">
        <v>341</v>
      </c>
      <c r="BF814" s="146" t="e">
        <f t="shared" si="67"/>
        <v>#REF!</v>
      </c>
      <c r="BG814" s="146" t="e">
        <f t="shared" si="68"/>
        <v>#REF!</v>
      </c>
      <c r="BH814" s="146" t="e">
        <f t="shared" si="69"/>
        <v>#REF!</v>
      </c>
      <c r="BI814" s="146" t="e">
        <f t="shared" si="70"/>
        <v>#REF!</v>
      </c>
    </row>
    <row r="815" spans="3:61" ht="16.899999999999999" customHeight="1" x14ac:dyDescent="0.2">
      <c r="C815" s="7"/>
      <c r="D815" s="7"/>
      <c r="E815" s="7"/>
      <c r="F815" s="7"/>
      <c r="BE815" s="145">
        <v>342</v>
      </c>
      <c r="BF815" s="146" t="e">
        <f t="shared" si="67"/>
        <v>#REF!</v>
      </c>
      <c r="BG815" s="146" t="e">
        <f t="shared" si="68"/>
        <v>#REF!</v>
      </c>
      <c r="BH815" s="146" t="e">
        <f t="shared" si="69"/>
        <v>#REF!</v>
      </c>
      <c r="BI815" s="146" t="e">
        <f t="shared" si="70"/>
        <v>#REF!</v>
      </c>
    </row>
    <row r="816" spans="3:61" ht="16.899999999999999" customHeight="1" x14ac:dyDescent="0.2">
      <c r="C816" s="7"/>
      <c r="D816" s="7"/>
      <c r="E816" s="7"/>
      <c r="F816" s="7"/>
      <c r="BE816" s="145">
        <v>343</v>
      </c>
      <c r="BF816" s="146" t="e">
        <f t="shared" si="67"/>
        <v>#REF!</v>
      </c>
      <c r="BG816" s="146" t="e">
        <f t="shared" si="68"/>
        <v>#REF!</v>
      </c>
      <c r="BH816" s="146" t="e">
        <f t="shared" si="69"/>
        <v>#REF!</v>
      </c>
      <c r="BI816" s="146" t="e">
        <f t="shared" si="70"/>
        <v>#REF!</v>
      </c>
    </row>
    <row r="817" spans="3:61" ht="16.899999999999999" customHeight="1" x14ac:dyDescent="0.2">
      <c r="C817" s="7"/>
      <c r="D817" s="7"/>
      <c r="E817" s="7"/>
      <c r="F817" s="7"/>
      <c r="BE817" s="145">
        <v>344</v>
      </c>
      <c r="BF817" s="146" t="e">
        <f t="shared" si="67"/>
        <v>#REF!</v>
      </c>
      <c r="BG817" s="146" t="e">
        <f t="shared" si="68"/>
        <v>#REF!</v>
      </c>
      <c r="BH817" s="146" t="e">
        <f t="shared" si="69"/>
        <v>#REF!</v>
      </c>
      <c r="BI817" s="146" t="e">
        <f t="shared" si="70"/>
        <v>#REF!</v>
      </c>
    </row>
    <row r="818" spans="3:61" ht="16.899999999999999" customHeight="1" x14ac:dyDescent="0.2">
      <c r="C818" s="7"/>
      <c r="D818" s="7"/>
      <c r="E818" s="7"/>
      <c r="F818" s="7"/>
      <c r="BE818" s="145">
        <v>345</v>
      </c>
      <c r="BF818" s="146" t="e">
        <f t="shared" si="67"/>
        <v>#REF!</v>
      </c>
      <c r="BG818" s="146" t="e">
        <f t="shared" si="68"/>
        <v>#REF!</v>
      </c>
      <c r="BH818" s="146" t="e">
        <f t="shared" si="69"/>
        <v>#REF!</v>
      </c>
      <c r="BI818" s="146" t="e">
        <f t="shared" si="70"/>
        <v>#REF!</v>
      </c>
    </row>
    <row r="819" spans="3:61" ht="16.899999999999999" customHeight="1" x14ac:dyDescent="0.2">
      <c r="C819" s="7"/>
      <c r="D819" s="7"/>
      <c r="E819" s="7"/>
      <c r="F819" s="7"/>
      <c r="BE819" s="145">
        <v>346</v>
      </c>
      <c r="BF819" s="146" t="e">
        <f t="shared" si="67"/>
        <v>#REF!</v>
      </c>
      <c r="BG819" s="146" t="e">
        <f t="shared" si="68"/>
        <v>#REF!</v>
      </c>
      <c r="BH819" s="146" t="e">
        <f t="shared" si="69"/>
        <v>#REF!</v>
      </c>
      <c r="BI819" s="146" t="e">
        <f t="shared" si="70"/>
        <v>#REF!</v>
      </c>
    </row>
    <row r="820" spans="3:61" ht="16.899999999999999" customHeight="1" x14ac:dyDescent="0.2">
      <c r="C820" s="7"/>
      <c r="D820" s="7"/>
      <c r="E820" s="7"/>
      <c r="F820" s="7"/>
      <c r="BE820" s="145">
        <v>347</v>
      </c>
      <c r="BF820" s="146" t="e">
        <f t="shared" si="67"/>
        <v>#REF!</v>
      </c>
      <c r="BG820" s="146" t="e">
        <f t="shared" si="68"/>
        <v>#REF!</v>
      </c>
      <c r="BH820" s="146" t="e">
        <f t="shared" si="69"/>
        <v>#REF!</v>
      </c>
      <c r="BI820" s="146" t="e">
        <f t="shared" si="70"/>
        <v>#REF!</v>
      </c>
    </row>
    <row r="821" spans="3:61" ht="16.899999999999999" customHeight="1" x14ac:dyDescent="0.2">
      <c r="C821" s="7"/>
      <c r="D821" s="7"/>
      <c r="E821" s="7"/>
      <c r="F821" s="7"/>
      <c r="BE821" s="145">
        <v>348</v>
      </c>
      <c r="BF821" s="146" t="e">
        <f t="shared" si="67"/>
        <v>#REF!</v>
      </c>
      <c r="BG821" s="146" t="e">
        <f t="shared" si="68"/>
        <v>#REF!</v>
      </c>
      <c r="BH821" s="146" t="e">
        <f t="shared" si="69"/>
        <v>#REF!</v>
      </c>
      <c r="BI821" s="146" t="e">
        <f t="shared" si="70"/>
        <v>#REF!</v>
      </c>
    </row>
    <row r="822" spans="3:61" ht="16.899999999999999" customHeight="1" x14ac:dyDescent="0.2">
      <c r="C822" s="7"/>
      <c r="D822" s="7"/>
      <c r="E822" s="7"/>
      <c r="F822" s="7"/>
      <c r="BE822" s="145">
        <v>349</v>
      </c>
      <c r="BF822" s="146" t="e">
        <f t="shared" ref="BF822:BF833" si="71">PMT(BF$469/BF$470,BF$468*BF$470,-BF$467)</f>
        <v>#REF!</v>
      </c>
      <c r="BG822" s="146" t="e">
        <f t="shared" ref="BG822:BG833" si="72">IF(BE822&lt;=$BF$468*$BF$470,IPMT(BF$469/BF$470,BE822,BF$468*BF$470,-BF$467),0)</f>
        <v>#REF!</v>
      </c>
      <c r="BH822" s="146" t="e">
        <f t="shared" ref="BH822:BH833" si="73">IF(BE822&lt;=$BF$468*$BF$470,PPMT(BF$469/BF$470,BE822,BF$468*BF$470,-BF$467),0)</f>
        <v>#REF!</v>
      </c>
      <c r="BI822" s="146" t="e">
        <f t="shared" ref="BI822:BI833" si="74">IF(BE822&lt;=$BF$468*$BF$470,BI821-BH822,0)</f>
        <v>#REF!</v>
      </c>
    </row>
    <row r="823" spans="3:61" ht="16.899999999999999" customHeight="1" x14ac:dyDescent="0.2">
      <c r="C823" s="7"/>
      <c r="D823" s="7"/>
      <c r="E823" s="7"/>
      <c r="F823" s="7"/>
      <c r="BE823" s="145">
        <v>350</v>
      </c>
      <c r="BF823" s="146" t="e">
        <f t="shared" si="71"/>
        <v>#REF!</v>
      </c>
      <c r="BG823" s="146" t="e">
        <f t="shared" si="72"/>
        <v>#REF!</v>
      </c>
      <c r="BH823" s="146" t="e">
        <f t="shared" si="73"/>
        <v>#REF!</v>
      </c>
      <c r="BI823" s="146" t="e">
        <f t="shared" si="74"/>
        <v>#REF!</v>
      </c>
    </row>
    <row r="824" spans="3:61" ht="16.899999999999999" customHeight="1" x14ac:dyDescent="0.2">
      <c r="C824" s="7"/>
      <c r="D824" s="7"/>
      <c r="E824" s="7"/>
      <c r="F824" s="7"/>
      <c r="BE824" s="145">
        <v>351</v>
      </c>
      <c r="BF824" s="146" t="e">
        <f t="shared" si="71"/>
        <v>#REF!</v>
      </c>
      <c r="BG824" s="146" t="e">
        <f t="shared" si="72"/>
        <v>#REF!</v>
      </c>
      <c r="BH824" s="146" t="e">
        <f t="shared" si="73"/>
        <v>#REF!</v>
      </c>
      <c r="BI824" s="146" t="e">
        <f t="shared" si="74"/>
        <v>#REF!</v>
      </c>
    </row>
    <row r="825" spans="3:61" ht="16.899999999999999" customHeight="1" x14ac:dyDescent="0.2">
      <c r="C825" s="7"/>
      <c r="D825" s="7"/>
      <c r="E825" s="7"/>
      <c r="F825" s="7"/>
      <c r="BE825" s="145">
        <v>352</v>
      </c>
      <c r="BF825" s="146" t="e">
        <f t="shared" si="71"/>
        <v>#REF!</v>
      </c>
      <c r="BG825" s="146" t="e">
        <f t="shared" si="72"/>
        <v>#REF!</v>
      </c>
      <c r="BH825" s="146" t="e">
        <f t="shared" si="73"/>
        <v>#REF!</v>
      </c>
      <c r="BI825" s="146" t="e">
        <f t="shared" si="74"/>
        <v>#REF!</v>
      </c>
    </row>
    <row r="826" spans="3:61" ht="16.899999999999999" customHeight="1" x14ac:dyDescent="0.2">
      <c r="C826" s="7"/>
      <c r="D826" s="7"/>
      <c r="E826" s="7"/>
      <c r="F826" s="7"/>
      <c r="BE826" s="145">
        <v>353</v>
      </c>
      <c r="BF826" s="146" t="e">
        <f t="shared" si="71"/>
        <v>#REF!</v>
      </c>
      <c r="BG826" s="146" t="e">
        <f t="shared" si="72"/>
        <v>#REF!</v>
      </c>
      <c r="BH826" s="146" t="e">
        <f t="shared" si="73"/>
        <v>#REF!</v>
      </c>
      <c r="BI826" s="146" t="e">
        <f t="shared" si="74"/>
        <v>#REF!</v>
      </c>
    </row>
    <row r="827" spans="3:61" ht="16.899999999999999" customHeight="1" x14ac:dyDescent="0.2">
      <c r="C827" s="7"/>
      <c r="D827" s="7"/>
      <c r="E827" s="7"/>
      <c r="F827" s="7"/>
      <c r="BE827" s="145">
        <v>354</v>
      </c>
      <c r="BF827" s="146" t="e">
        <f t="shared" si="71"/>
        <v>#REF!</v>
      </c>
      <c r="BG827" s="146" t="e">
        <f t="shared" si="72"/>
        <v>#REF!</v>
      </c>
      <c r="BH827" s="146" t="e">
        <f t="shared" si="73"/>
        <v>#REF!</v>
      </c>
      <c r="BI827" s="146" t="e">
        <f t="shared" si="74"/>
        <v>#REF!</v>
      </c>
    </row>
    <row r="828" spans="3:61" ht="16.899999999999999" customHeight="1" x14ac:dyDescent="0.2">
      <c r="C828" s="7"/>
      <c r="D828" s="7"/>
      <c r="E828" s="7"/>
      <c r="F828" s="7"/>
      <c r="BE828" s="145">
        <v>355</v>
      </c>
      <c r="BF828" s="146" t="e">
        <f t="shared" si="71"/>
        <v>#REF!</v>
      </c>
      <c r="BG828" s="146" t="e">
        <f t="shared" si="72"/>
        <v>#REF!</v>
      </c>
      <c r="BH828" s="146" t="e">
        <f t="shared" si="73"/>
        <v>#REF!</v>
      </c>
      <c r="BI828" s="146" t="e">
        <f t="shared" si="74"/>
        <v>#REF!</v>
      </c>
    </row>
    <row r="829" spans="3:61" ht="16.899999999999999" customHeight="1" x14ac:dyDescent="0.2">
      <c r="C829" s="7"/>
      <c r="D829" s="7"/>
      <c r="E829" s="7"/>
      <c r="F829" s="7"/>
      <c r="BE829" s="145">
        <v>356</v>
      </c>
      <c r="BF829" s="146" t="e">
        <f t="shared" si="71"/>
        <v>#REF!</v>
      </c>
      <c r="BG829" s="146" t="e">
        <f t="shared" si="72"/>
        <v>#REF!</v>
      </c>
      <c r="BH829" s="146" t="e">
        <f t="shared" si="73"/>
        <v>#REF!</v>
      </c>
      <c r="BI829" s="146" t="e">
        <f t="shared" si="74"/>
        <v>#REF!</v>
      </c>
    </row>
    <row r="830" spans="3:61" ht="16.899999999999999" customHeight="1" x14ac:dyDescent="0.2">
      <c r="C830" s="7"/>
      <c r="D830" s="7"/>
      <c r="E830" s="7"/>
      <c r="F830" s="7"/>
      <c r="BE830" s="145">
        <v>357</v>
      </c>
      <c r="BF830" s="146" t="e">
        <f t="shared" si="71"/>
        <v>#REF!</v>
      </c>
      <c r="BG830" s="146" t="e">
        <f t="shared" si="72"/>
        <v>#REF!</v>
      </c>
      <c r="BH830" s="146" t="e">
        <f t="shared" si="73"/>
        <v>#REF!</v>
      </c>
      <c r="BI830" s="146" t="e">
        <f t="shared" si="74"/>
        <v>#REF!</v>
      </c>
    </row>
    <row r="831" spans="3:61" ht="16.899999999999999" customHeight="1" x14ac:dyDescent="0.2">
      <c r="C831" s="7"/>
      <c r="D831" s="7"/>
      <c r="E831" s="7"/>
      <c r="F831" s="7"/>
      <c r="BE831" s="145">
        <v>358</v>
      </c>
      <c r="BF831" s="146" t="e">
        <f t="shared" si="71"/>
        <v>#REF!</v>
      </c>
      <c r="BG831" s="146" t="e">
        <f t="shared" si="72"/>
        <v>#REF!</v>
      </c>
      <c r="BH831" s="146" t="e">
        <f t="shared" si="73"/>
        <v>#REF!</v>
      </c>
      <c r="BI831" s="146" t="e">
        <f t="shared" si="74"/>
        <v>#REF!</v>
      </c>
    </row>
    <row r="832" spans="3:61" ht="16.899999999999999" customHeight="1" x14ac:dyDescent="0.2">
      <c r="C832" s="7"/>
      <c r="D832" s="7"/>
      <c r="E832" s="7"/>
      <c r="F832" s="7"/>
      <c r="BE832" s="145">
        <v>359</v>
      </c>
      <c r="BF832" s="146" t="e">
        <f t="shared" si="71"/>
        <v>#REF!</v>
      </c>
      <c r="BG832" s="146" t="e">
        <f t="shared" si="72"/>
        <v>#REF!</v>
      </c>
      <c r="BH832" s="146" t="e">
        <f t="shared" si="73"/>
        <v>#REF!</v>
      </c>
      <c r="BI832" s="146" t="e">
        <f t="shared" si="74"/>
        <v>#REF!</v>
      </c>
    </row>
    <row r="833" spans="3:61" ht="16.899999999999999" customHeight="1" x14ac:dyDescent="0.2">
      <c r="C833" s="7"/>
      <c r="D833" s="7"/>
      <c r="E833" s="7"/>
      <c r="F833" s="7"/>
      <c r="BE833" s="145">
        <v>360</v>
      </c>
      <c r="BF833" s="146" t="e">
        <f t="shared" si="71"/>
        <v>#REF!</v>
      </c>
      <c r="BG833" s="146" t="e">
        <f t="shared" si="72"/>
        <v>#REF!</v>
      </c>
      <c r="BH833" s="146" t="e">
        <f t="shared" si="73"/>
        <v>#REF!</v>
      </c>
      <c r="BI833" s="146" t="e">
        <f t="shared" si="74"/>
        <v>#REF!</v>
      </c>
    </row>
    <row r="65709" spans="3:256" ht="16.899999999999999" customHeight="1" x14ac:dyDescent="0.25">
      <c r="C65709" s="7"/>
      <c r="D65709" s="7"/>
      <c r="E65709" s="7"/>
      <c r="F65709" s="7"/>
    </row>
    <row r="65710" spans="3:256" ht="16.899999999999999" customHeight="1" x14ac:dyDescent="0.25">
      <c r="C65710" s="7"/>
      <c r="D65710" s="7"/>
      <c r="E65710" s="7"/>
      <c r="F65710" s="7"/>
    </row>
    <row r="65711" spans="3:256" ht="16.899999999999999" customHeight="1" x14ac:dyDescent="0.25">
      <c r="C65711" s="7"/>
      <c r="D65711" s="7"/>
      <c r="E65711" s="7"/>
      <c r="F65711" s="7"/>
      <c r="IV65711" s="156" t="s">
        <v>2</v>
      </c>
    </row>
    <row r="65712" spans="3:256" ht="16.899999999999999" customHeight="1" x14ac:dyDescent="0.25">
      <c r="C65712" s="7"/>
      <c r="D65712" s="7"/>
      <c r="E65712" s="7"/>
      <c r="F65712" s="7"/>
      <c r="IV65712" s="156" t="s">
        <v>1</v>
      </c>
    </row>
  </sheetData>
  <dataValidations disablePrompts="1" count="1">
    <dataValidation type="list" allowBlank="1" showInputMessage="1" showErrorMessage="1" sqref="WVL983244 WLP983244 WBT983244 VRX983244 VIB983244 UYF983244 UOJ983244 UEN983244 TUR983244 TKV983244 TAZ983244 SRD983244 SHH983244 RXL983244 RNP983244 RDT983244 QTX983244 QKB983244 QAF983244 PQJ983244 PGN983244 OWR983244 OMV983244 OCZ983244 NTD983244 NJH983244 MZL983244 MPP983244 MFT983244 LVX983244 LMB983244 LCF983244 KSJ983244 KIN983244 JYR983244 JOV983244 JEZ983244 IVD983244 ILH983244 IBL983244 HRP983244 HHT983244 GXX983244 GOB983244 GEF983244 FUJ983244 FKN983244 FAR983244 EQV983244 EGZ983244 DXD983244 DNH983244 DDL983244 CTP983244 CJT983244 BZX983244 BQB983244 BGF983244 AWJ983244 AMN983244 ACR983244 SV983244 IZ983244 D983244 WVL917708 WLP917708 WBT917708 VRX917708 VIB917708 UYF917708 UOJ917708 UEN917708 TUR917708 TKV917708 TAZ917708 SRD917708 SHH917708 RXL917708 RNP917708 RDT917708 QTX917708 QKB917708 QAF917708 PQJ917708 PGN917708 OWR917708 OMV917708 OCZ917708 NTD917708 NJH917708 MZL917708 MPP917708 MFT917708 LVX917708 LMB917708 LCF917708 KSJ917708 KIN917708 JYR917708 JOV917708 JEZ917708 IVD917708 ILH917708 IBL917708 HRP917708 HHT917708 GXX917708 GOB917708 GEF917708 FUJ917708 FKN917708 FAR917708 EQV917708 EGZ917708 DXD917708 DNH917708 DDL917708 CTP917708 CJT917708 BZX917708 BQB917708 BGF917708 AWJ917708 AMN917708 ACR917708 SV917708 IZ917708 D917708 WVL852172 WLP852172 WBT852172 VRX852172 VIB852172 UYF852172 UOJ852172 UEN852172 TUR852172 TKV852172 TAZ852172 SRD852172 SHH852172 RXL852172 RNP852172 RDT852172 QTX852172 QKB852172 QAF852172 PQJ852172 PGN852172 OWR852172 OMV852172 OCZ852172 NTD852172 NJH852172 MZL852172 MPP852172 MFT852172 LVX852172 LMB852172 LCF852172 KSJ852172 KIN852172 JYR852172 JOV852172 JEZ852172 IVD852172 ILH852172 IBL852172 HRP852172 HHT852172 GXX852172 GOB852172 GEF852172 FUJ852172 FKN852172 FAR852172 EQV852172 EGZ852172 DXD852172 DNH852172 DDL852172 CTP852172 CJT852172 BZX852172 BQB852172 BGF852172 AWJ852172 AMN852172 ACR852172 SV852172 IZ852172 D852172 WVL786636 WLP786636 WBT786636 VRX786636 VIB786636 UYF786636 UOJ786636 UEN786636 TUR786636 TKV786636 TAZ786636 SRD786636 SHH786636 RXL786636 RNP786636 RDT786636 QTX786636 QKB786636 QAF786636 PQJ786636 PGN786636 OWR786636 OMV786636 OCZ786636 NTD786636 NJH786636 MZL786636 MPP786636 MFT786636 LVX786636 LMB786636 LCF786636 KSJ786636 KIN786636 JYR786636 JOV786636 JEZ786636 IVD786636 ILH786636 IBL786636 HRP786636 HHT786636 GXX786636 GOB786636 GEF786636 FUJ786636 FKN786636 FAR786636 EQV786636 EGZ786636 DXD786636 DNH786636 DDL786636 CTP786636 CJT786636 BZX786636 BQB786636 BGF786636 AWJ786636 AMN786636 ACR786636 SV786636 IZ786636 D786636 WVL721100 WLP721100 WBT721100 VRX721100 VIB721100 UYF721100 UOJ721100 UEN721100 TUR721100 TKV721100 TAZ721100 SRD721100 SHH721100 RXL721100 RNP721100 RDT721100 QTX721100 QKB721100 QAF721100 PQJ721100 PGN721100 OWR721100 OMV721100 OCZ721100 NTD721100 NJH721100 MZL721100 MPP721100 MFT721100 LVX721100 LMB721100 LCF721100 KSJ721100 KIN721100 JYR721100 JOV721100 JEZ721100 IVD721100 ILH721100 IBL721100 HRP721100 HHT721100 GXX721100 GOB721100 GEF721100 FUJ721100 FKN721100 FAR721100 EQV721100 EGZ721100 DXD721100 DNH721100 DDL721100 CTP721100 CJT721100 BZX721100 BQB721100 BGF721100 AWJ721100 AMN721100 ACR721100 SV721100 IZ721100 D721100 WVL655564 WLP655564 WBT655564 VRX655564 VIB655564 UYF655564 UOJ655564 UEN655564 TUR655564 TKV655564 TAZ655564 SRD655564 SHH655564 RXL655564 RNP655564 RDT655564 QTX655564 QKB655564 QAF655564 PQJ655564 PGN655564 OWR655564 OMV655564 OCZ655564 NTD655564 NJH655564 MZL655564 MPP655564 MFT655564 LVX655564 LMB655564 LCF655564 KSJ655564 KIN655564 JYR655564 JOV655564 JEZ655564 IVD655564 ILH655564 IBL655564 HRP655564 HHT655564 GXX655564 GOB655564 GEF655564 FUJ655564 FKN655564 FAR655564 EQV655564 EGZ655564 DXD655564 DNH655564 DDL655564 CTP655564 CJT655564 BZX655564 BQB655564 BGF655564 AWJ655564 AMN655564 ACR655564 SV655564 IZ655564 D655564 WVL590028 WLP590028 WBT590028 VRX590028 VIB590028 UYF590028 UOJ590028 UEN590028 TUR590028 TKV590028 TAZ590028 SRD590028 SHH590028 RXL590028 RNP590028 RDT590028 QTX590028 QKB590028 QAF590028 PQJ590028 PGN590028 OWR590028 OMV590028 OCZ590028 NTD590028 NJH590028 MZL590028 MPP590028 MFT590028 LVX590028 LMB590028 LCF590028 KSJ590028 KIN590028 JYR590028 JOV590028 JEZ590028 IVD590028 ILH590028 IBL590028 HRP590028 HHT590028 GXX590028 GOB590028 GEF590028 FUJ590028 FKN590028 FAR590028 EQV590028 EGZ590028 DXD590028 DNH590028 DDL590028 CTP590028 CJT590028 BZX590028 BQB590028 BGF590028 AWJ590028 AMN590028 ACR590028 SV590028 IZ590028 D590028 WVL524492 WLP524492 WBT524492 VRX524492 VIB524492 UYF524492 UOJ524492 UEN524492 TUR524492 TKV524492 TAZ524492 SRD524492 SHH524492 RXL524492 RNP524492 RDT524492 QTX524492 QKB524492 QAF524492 PQJ524492 PGN524492 OWR524492 OMV524492 OCZ524492 NTD524492 NJH524492 MZL524492 MPP524492 MFT524492 LVX524492 LMB524492 LCF524492 KSJ524492 KIN524492 JYR524492 JOV524492 JEZ524492 IVD524492 ILH524492 IBL524492 HRP524492 HHT524492 GXX524492 GOB524492 GEF524492 FUJ524492 FKN524492 FAR524492 EQV524492 EGZ524492 DXD524492 DNH524492 DDL524492 CTP524492 CJT524492 BZX524492 BQB524492 BGF524492 AWJ524492 AMN524492 ACR524492 SV524492 IZ524492 D524492 WVL458956 WLP458956 WBT458956 VRX458956 VIB458956 UYF458956 UOJ458956 UEN458956 TUR458956 TKV458956 TAZ458956 SRD458956 SHH458956 RXL458956 RNP458956 RDT458956 QTX458956 QKB458956 QAF458956 PQJ458956 PGN458956 OWR458956 OMV458956 OCZ458956 NTD458956 NJH458956 MZL458956 MPP458956 MFT458956 LVX458956 LMB458956 LCF458956 KSJ458956 KIN458956 JYR458956 JOV458956 JEZ458956 IVD458956 ILH458956 IBL458956 HRP458956 HHT458956 GXX458956 GOB458956 GEF458956 FUJ458956 FKN458956 FAR458956 EQV458956 EGZ458956 DXD458956 DNH458956 DDL458956 CTP458956 CJT458956 BZX458956 BQB458956 BGF458956 AWJ458956 AMN458956 ACR458956 SV458956 IZ458956 D458956 WVL393420 WLP393420 WBT393420 VRX393420 VIB393420 UYF393420 UOJ393420 UEN393420 TUR393420 TKV393420 TAZ393420 SRD393420 SHH393420 RXL393420 RNP393420 RDT393420 QTX393420 QKB393420 QAF393420 PQJ393420 PGN393420 OWR393420 OMV393420 OCZ393420 NTD393420 NJH393420 MZL393420 MPP393420 MFT393420 LVX393420 LMB393420 LCF393420 KSJ393420 KIN393420 JYR393420 JOV393420 JEZ393420 IVD393420 ILH393420 IBL393420 HRP393420 HHT393420 GXX393420 GOB393420 GEF393420 FUJ393420 FKN393420 FAR393420 EQV393420 EGZ393420 DXD393420 DNH393420 DDL393420 CTP393420 CJT393420 BZX393420 BQB393420 BGF393420 AWJ393420 AMN393420 ACR393420 SV393420 IZ393420 D393420 WVL327884 WLP327884 WBT327884 VRX327884 VIB327884 UYF327884 UOJ327884 UEN327884 TUR327884 TKV327884 TAZ327884 SRD327884 SHH327884 RXL327884 RNP327884 RDT327884 QTX327884 QKB327884 QAF327884 PQJ327884 PGN327884 OWR327884 OMV327884 OCZ327884 NTD327884 NJH327884 MZL327884 MPP327884 MFT327884 LVX327884 LMB327884 LCF327884 KSJ327884 KIN327884 JYR327884 JOV327884 JEZ327884 IVD327884 ILH327884 IBL327884 HRP327884 HHT327884 GXX327884 GOB327884 GEF327884 FUJ327884 FKN327884 FAR327884 EQV327884 EGZ327884 DXD327884 DNH327884 DDL327884 CTP327884 CJT327884 BZX327884 BQB327884 BGF327884 AWJ327884 AMN327884 ACR327884 SV327884 IZ327884 D327884 WVL262348 WLP262348 WBT262348 VRX262348 VIB262348 UYF262348 UOJ262348 UEN262348 TUR262348 TKV262348 TAZ262348 SRD262348 SHH262348 RXL262348 RNP262348 RDT262348 QTX262348 QKB262348 QAF262348 PQJ262348 PGN262348 OWR262348 OMV262348 OCZ262348 NTD262348 NJH262348 MZL262348 MPP262348 MFT262348 LVX262348 LMB262348 LCF262348 KSJ262348 KIN262348 JYR262348 JOV262348 JEZ262348 IVD262348 ILH262348 IBL262348 HRP262348 HHT262348 GXX262348 GOB262348 GEF262348 FUJ262348 FKN262348 FAR262348 EQV262348 EGZ262348 DXD262348 DNH262348 DDL262348 CTP262348 CJT262348 BZX262348 BQB262348 BGF262348 AWJ262348 AMN262348 ACR262348 SV262348 IZ262348 D262348 WVL196812 WLP196812 WBT196812 VRX196812 VIB196812 UYF196812 UOJ196812 UEN196812 TUR196812 TKV196812 TAZ196812 SRD196812 SHH196812 RXL196812 RNP196812 RDT196812 QTX196812 QKB196812 QAF196812 PQJ196812 PGN196812 OWR196812 OMV196812 OCZ196812 NTD196812 NJH196812 MZL196812 MPP196812 MFT196812 LVX196812 LMB196812 LCF196812 KSJ196812 KIN196812 JYR196812 JOV196812 JEZ196812 IVD196812 ILH196812 IBL196812 HRP196812 HHT196812 GXX196812 GOB196812 GEF196812 FUJ196812 FKN196812 FAR196812 EQV196812 EGZ196812 DXD196812 DNH196812 DDL196812 CTP196812 CJT196812 BZX196812 BQB196812 BGF196812 AWJ196812 AMN196812 ACR196812 SV196812 IZ196812 D196812 WVL131276 WLP131276 WBT131276 VRX131276 VIB131276 UYF131276 UOJ131276 UEN131276 TUR131276 TKV131276 TAZ131276 SRD131276 SHH131276 RXL131276 RNP131276 RDT131276 QTX131276 QKB131276 QAF131276 PQJ131276 PGN131276 OWR131276 OMV131276 OCZ131276 NTD131276 NJH131276 MZL131276 MPP131276 MFT131276 LVX131276 LMB131276 LCF131276 KSJ131276 KIN131276 JYR131276 JOV131276 JEZ131276 IVD131276 ILH131276 IBL131276 HRP131276 HHT131276 GXX131276 GOB131276 GEF131276 FUJ131276 FKN131276 FAR131276 EQV131276 EGZ131276 DXD131276 DNH131276 DDL131276 CTP131276 CJT131276 BZX131276 BQB131276 BGF131276 AWJ131276 AMN131276 ACR131276 SV131276 IZ131276 D131276 WVL65740 WLP65740 WBT65740 VRX65740 VIB65740 UYF65740 UOJ65740 UEN65740 TUR65740 TKV65740 TAZ65740 SRD65740 SHH65740 RXL65740 RNP65740 RDT65740 QTX65740 QKB65740 QAF65740 PQJ65740 PGN65740 OWR65740 OMV65740 OCZ65740 NTD65740 NJH65740 MZL65740 MPP65740 MFT65740 LVX65740 LMB65740 LCF65740 KSJ65740 KIN65740 JYR65740 JOV65740 JEZ65740 IVD65740 ILH65740 IBL65740 HRP65740 HHT65740 GXX65740 GOB65740 GEF65740 FUJ65740 FKN65740 FAR65740 EQV65740 EGZ65740 DXD65740 DNH65740 DDL65740 CTP65740 CJT65740 BZX65740 BQB65740 BGF65740 AWJ65740 AMN65740 ACR65740 SV65740 IZ65740 D65740">
      <formula1>$IV$65711:$IV$65724</formula1>
    </dataValidation>
  </dataValidations>
  <printOptions horizontalCentered="1"/>
  <pageMargins left="0.5" right="0.5" top="0.5" bottom="0.5"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topLeftCell="A2" workbookViewId="0">
      <selection activeCell="E22" sqref="E22"/>
    </sheetView>
  </sheetViews>
  <sheetFormatPr defaultColWidth="11.5703125" defaultRowHeight="15" x14ac:dyDescent="0.25"/>
  <cols>
    <col min="1" max="1" width="44.28515625" style="266" bestFit="1" customWidth="1"/>
    <col min="2" max="2" width="25" style="267" customWidth="1"/>
    <col min="3" max="3" width="12.140625" style="267" customWidth="1"/>
    <col min="4" max="4" width="20.5703125" style="267" bestFit="1" customWidth="1"/>
    <col min="5" max="5" width="22.42578125" style="267" customWidth="1"/>
  </cols>
  <sheetData>
    <row r="1" spans="1:5" ht="20.25" x14ac:dyDescent="0.3">
      <c r="A1" s="251" t="s">
        <v>160</v>
      </c>
      <c r="B1" s="252"/>
      <c r="C1" s="252"/>
      <c r="D1" s="252"/>
      <c r="E1" s="252"/>
    </row>
    <row r="3" spans="1:5" ht="28.5" x14ac:dyDescent="0.25">
      <c r="A3" s="253" t="s">
        <v>248</v>
      </c>
      <c r="B3" s="254" t="s">
        <v>236</v>
      </c>
      <c r="C3" s="254" t="s">
        <v>183</v>
      </c>
      <c r="D3" s="255" t="s">
        <v>233</v>
      </c>
      <c r="E3" s="256" t="s">
        <v>234</v>
      </c>
    </row>
    <row r="4" spans="1:5" x14ac:dyDescent="0.25">
      <c r="A4" s="257" t="s">
        <v>219</v>
      </c>
      <c r="B4" s="269">
        <v>86.6</v>
      </c>
      <c r="C4" s="270">
        <v>32</v>
      </c>
      <c r="D4" s="258">
        <f>B4*C4</f>
        <v>2771.2</v>
      </c>
      <c r="E4" s="284">
        <f>D4*12</f>
        <v>33254.399999999994</v>
      </c>
    </row>
    <row r="5" spans="1:5" x14ac:dyDescent="0.25">
      <c r="A5" s="257" t="s">
        <v>220</v>
      </c>
      <c r="B5" s="269">
        <v>102.46</v>
      </c>
      <c r="C5" s="270">
        <v>32</v>
      </c>
      <c r="D5" s="283">
        <f>B5*C5</f>
        <v>3278.72</v>
      </c>
      <c r="E5" s="285">
        <f>D5*12</f>
        <v>39344.639999999999</v>
      </c>
    </row>
    <row r="6" spans="1:5" x14ac:dyDescent="0.25">
      <c r="A6" s="257" t="s">
        <v>188</v>
      </c>
      <c r="B6" s="269">
        <v>60</v>
      </c>
      <c r="C6" s="270">
        <v>32</v>
      </c>
      <c r="D6" s="286" t="s">
        <v>189</v>
      </c>
      <c r="E6" s="259"/>
    </row>
    <row r="7" spans="1:5" x14ac:dyDescent="0.25">
      <c r="A7" s="257" t="s">
        <v>190</v>
      </c>
      <c r="B7" s="269">
        <v>199</v>
      </c>
      <c r="C7" s="273">
        <v>22.56</v>
      </c>
      <c r="D7" s="258">
        <f>B7*C7</f>
        <v>4489.4399999999996</v>
      </c>
      <c r="E7" s="260">
        <f>D7*12</f>
        <v>53873.279999999999</v>
      </c>
    </row>
    <row r="8" spans="1:5" x14ac:dyDescent="0.25">
      <c r="A8" s="261" t="s">
        <v>247</v>
      </c>
      <c r="B8" s="275">
        <f>SUM(B4:B7)-B6</f>
        <v>388.06</v>
      </c>
      <c r="C8" s="276"/>
      <c r="D8" s="276"/>
      <c r="E8" s="276"/>
    </row>
    <row r="9" spans="1:5" x14ac:dyDescent="0.25">
      <c r="A9" s="257" t="s">
        <v>221</v>
      </c>
      <c r="B9" s="277">
        <v>51.4</v>
      </c>
      <c r="C9" s="270">
        <v>19</v>
      </c>
      <c r="D9" s="271">
        <f>B9*C9</f>
        <v>976.6</v>
      </c>
      <c r="E9" s="272">
        <f t="shared" ref="E9:E14" si="0">D9*12</f>
        <v>11719.2</v>
      </c>
    </row>
    <row r="10" spans="1:5" x14ac:dyDescent="0.25">
      <c r="A10" s="257" t="s">
        <v>222</v>
      </c>
      <c r="B10" s="278">
        <v>43</v>
      </c>
      <c r="C10" s="270">
        <v>19</v>
      </c>
      <c r="D10" s="271">
        <f>B10*C10</f>
        <v>817</v>
      </c>
      <c r="E10" s="272">
        <f t="shared" si="0"/>
        <v>9804</v>
      </c>
    </row>
    <row r="11" spans="1:5" x14ac:dyDescent="0.25">
      <c r="A11" s="257" t="s">
        <v>223</v>
      </c>
      <c r="B11" s="278">
        <v>65.2</v>
      </c>
      <c r="C11" s="270">
        <v>19</v>
      </c>
      <c r="D11" s="271">
        <f>B11*C11</f>
        <v>1238.8</v>
      </c>
      <c r="E11" s="272">
        <f t="shared" si="0"/>
        <v>14865.599999999999</v>
      </c>
    </row>
    <row r="12" spans="1:5" x14ac:dyDescent="0.25">
      <c r="A12" s="257" t="s">
        <v>224</v>
      </c>
      <c r="B12" s="278">
        <v>51.11</v>
      </c>
      <c r="C12" s="270">
        <v>19</v>
      </c>
      <c r="D12" s="271">
        <f>B12*C12</f>
        <v>971.09</v>
      </c>
      <c r="E12" s="272">
        <f t="shared" si="0"/>
        <v>11653.08</v>
      </c>
    </row>
    <row r="13" spans="1:5" x14ac:dyDescent="0.25">
      <c r="A13" s="257" t="s">
        <v>225</v>
      </c>
      <c r="B13" s="278">
        <v>63</v>
      </c>
      <c r="C13" s="270">
        <v>19</v>
      </c>
      <c r="D13" s="271">
        <f>B13*C13</f>
        <v>1197</v>
      </c>
      <c r="E13" s="272">
        <f t="shared" si="0"/>
        <v>14364</v>
      </c>
    </row>
    <row r="14" spans="1:5" x14ac:dyDescent="0.25">
      <c r="A14" s="257" t="s">
        <v>226</v>
      </c>
      <c r="B14" s="278">
        <v>66.3</v>
      </c>
      <c r="C14" s="273">
        <f>D14/B14</f>
        <v>15.599547511312219</v>
      </c>
      <c r="D14" s="271">
        <v>1034.25</v>
      </c>
      <c r="E14" s="272">
        <f t="shared" si="0"/>
        <v>12411</v>
      </c>
    </row>
    <row r="15" spans="1:5" x14ac:dyDescent="0.25">
      <c r="A15" s="261" t="s">
        <v>249</v>
      </c>
      <c r="B15" s="275"/>
      <c r="C15" s="275"/>
      <c r="D15" s="276"/>
      <c r="E15" s="276"/>
    </row>
    <row r="16" spans="1:5" x14ac:dyDescent="0.25">
      <c r="A16" s="257" t="s">
        <v>227</v>
      </c>
      <c r="B16" s="277">
        <v>58.6</v>
      </c>
      <c r="C16" s="270">
        <v>19</v>
      </c>
      <c r="D16" s="271">
        <f t="shared" ref="D16:D21" si="1">B16*C16</f>
        <v>1113.4000000000001</v>
      </c>
      <c r="E16" s="272">
        <f t="shared" ref="E16:E21" si="2">D16*12</f>
        <v>13360.800000000001</v>
      </c>
    </row>
    <row r="17" spans="1:6" x14ac:dyDescent="0.25">
      <c r="A17" s="257" t="s">
        <v>228</v>
      </c>
      <c r="B17" s="278">
        <v>58.77</v>
      </c>
      <c r="C17" s="270">
        <v>19</v>
      </c>
      <c r="D17" s="271">
        <f t="shared" si="1"/>
        <v>1116.6300000000001</v>
      </c>
      <c r="E17" s="272">
        <f t="shared" si="2"/>
        <v>13399.560000000001</v>
      </c>
    </row>
    <row r="18" spans="1:6" x14ac:dyDescent="0.25">
      <c r="A18" s="257" t="s">
        <v>229</v>
      </c>
      <c r="B18" s="278">
        <v>62.39</v>
      </c>
      <c r="C18" s="270">
        <v>19</v>
      </c>
      <c r="D18" s="271">
        <f t="shared" si="1"/>
        <v>1185.4100000000001</v>
      </c>
      <c r="E18" s="272">
        <f t="shared" si="2"/>
        <v>14224.920000000002</v>
      </c>
    </row>
    <row r="19" spans="1:6" x14ac:dyDescent="0.25">
      <c r="A19" s="257" t="s">
        <v>230</v>
      </c>
      <c r="B19" s="278">
        <v>54.01</v>
      </c>
      <c r="C19" s="270">
        <v>19</v>
      </c>
      <c r="D19" s="271">
        <f t="shared" si="1"/>
        <v>1026.19</v>
      </c>
      <c r="E19" s="272">
        <f t="shared" si="2"/>
        <v>12314.28</v>
      </c>
    </row>
    <row r="20" spans="1:6" x14ac:dyDescent="0.25">
      <c r="A20" s="257" t="s">
        <v>231</v>
      </c>
      <c r="B20" s="278">
        <v>60.49</v>
      </c>
      <c r="C20" s="270">
        <v>19</v>
      </c>
      <c r="D20" s="271">
        <f t="shared" si="1"/>
        <v>1149.31</v>
      </c>
      <c r="E20" s="272">
        <f t="shared" si="2"/>
        <v>13791.72</v>
      </c>
    </row>
    <row r="21" spans="1:6" x14ac:dyDescent="0.25">
      <c r="A21" s="257" t="s">
        <v>232</v>
      </c>
      <c r="B21" s="278">
        <v>55.54</v>
      </c>
      <c r="C21" s="270">
        <v>19</v>
      </c>
      <c r="D21" s="271">
        <f t="shared" si="1"/>
        <v>1055.26</v>
      </c>
      <c r="E21" s="274">
        <f t="shared" si="2"/>
        <v>12663.119999999999</v>
      </c>
    </row>
    <row r="22" spans="1:6" x14ac:dyDescent="0.25">
      <c r="A22" s="268" t="s">
        <v>3</v>
      </c>
      <c r="B22" s="279">
        <f>SUM(B9:B21)+SUM(B4:B7)</f>
        <v>1137.8700000000001</v>
      </c>
      <c r="C22" s="280"/>
      <c r="D22" s="281">
        <f>SUM(D4:D21)</f>
        <v>23420.3</v>
      </c>
      <c r="E22" s="282">
        <f>SUM(E4:E21)</f>
        <v>281043.59999999998</v>
      </c>
    </row>
    <row r="23" spans="1:6" x14ac:dyDescent="0.25">
      <c r="A23" s="262" t="s">
        <v>237</v>
      </c>
      <c r="B23" s="263">
        <v>1474</v>
      </c>
      <c r="C23" s="263"/>
      <c r="D23" s="263"/>
      <c r="E23" s="263"/>
      <c r="F23" s="7"/>
    </row>
    <row r="24" spans="1:6" x14ac:dyDescent="0.25">
      <c r="A24" s="206" t="s">
        <v>241</v>
      </c>
      <c r="B24" s="207" t="s">
        <v>163</v>
      </c>
      <c r="C24" s="207" t="s">
        <v>20</v>
      </c>
      <c r="D24" s="207" t="s">
        <v>213</v>
      </c>
      <c r="E24" s="207" t="s">
        <v>235</v>
      </c>
      <c r="F24" s="7"/>
    </row>
    <row r="25" spans="1:6" x14ac:dyDescent="0.25">
      <c r="A25" s="262" t="s">
        <v>46</v>
      </c>
      <c r="B25" s="264">
        <f>B22</f>
        <v>1137.8700000000001</v>
      </c>
      <c r="C25" s="209">
        <v>1.45</v>
      </c>
      <c r="D25" s="265">
        <f>B22*C25</f>
        <v>1649.9115000000002</v>
      </c>
      <c r="E25" s="265">
        <f>D25*12</f>
        <v>19798.938000000002</v>
      </c>
      <c r="F25" s="7"/>
    </row>
    <row r="26" spans="1:6" x14ac:dyDescent="0.25">
      <c r="A26" s="169" t="s">
        <v>3</v>
      </c>
      <c r="B26" s="170"/>
      <c r="C26" s="171"/>
      <c r="D26" s="172"/>
      <c r="E26" s="172">
        <f>E25</f>
        <v>19798.938000000002</v>
      </c>
      <c r="F26" s="7"/>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Assumptions and Summary</vt:lpstr>
      <vt:lpstr>Rental CF</vt:lpstr>
      <vt:lpstr>Supporting- Rental Roll</vt:lpstr>
      <vt:lpstr>'Rental CF'!Print_Area</vt:lpstr>
    </vt:vector>
  </TitlesOfParts>
  <Company>Massachusetts Institute of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Hollmann</dc:creator>
  <cp:lastModifiedBy>Lyndsey Anne Rolheiser</cp:lastModifiedBy>
  <dcterms:created xsi:type="dcterms:W3CDTF">2015-11-03T13:51:08Z</dcterms:created>
  <dcterms:modified xsi:type="dcterms:W3CDTF">2016-06-16T16:19:31Z</dcterms:modified>
</cp:coreProperties>
</file>